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E.C Hansens hus - Sweco\"/>
    </mc:Choice>
  </mc:AlternateContent>
  <xr:revisionPtr revIDLastSave="0" documentId="13_ncr:1_{3C64A95D-5E0E-4B9E-8BCA-9A15F9392C87}" xr6:coauthVersionLast="47" xr6:coauthVersionMax="47" xr10:uidLastSave="{00000000-0000-0000-0000-000000000000}"/>
  <bookViews>
    <workbookView xWindow="5730" yWindow="3360" windowWidth="21600" windowHeight="11100" activeTab="1" xr2:uid="{FC845B55-D915-4F0E-91A9-3A3F5A19EA13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3" l="1"/>
  <c r="I23" i="3"/>
  <c r="I13" i="3"/>
  <c r="H13" i="3"/>
  <c r="G13" i="3"/>
  <c r="F13" i="3"/>
  <c r="G23" i="3"/>
  <c r="H23" i="3"/>
  <c r="F23" i="3"/>
  <c r="I30" i="3"/>
  <c r="I29" i="3"/>
  <c r="I28" i="3"/>
  <c r="I27" i="3"/>
  <c r="I26" i="3"/>
  <c r="I24" i="3"/>
  <c r="I25" i="3"/>
  <c r="I31" i="3"/>
  <c r="F79" i="3"/>
  <c r="J7" i="4" l="1"/>
  <c r="J23" i="3" l="1"/>
  <c r="F32" i="3"/>
  <c r="G32" i="3"/>
  <c r="H32" i="3"/>
  <c r="I32" i="3"/>
  <c r="J32" i="3"/>
  <c r="G79" i="3"/>
  <c r="H79" i="3"/>
  <c r="I79" i="3"/>
  <c r="J79" i="3"/>
  <c r="H76" i="3"/>
  <c r="G76" i="3"/>
  <c r="I76" i="3"/>
  <c r="J76" i="3"/>
  <c r="F76" i="3"/>
  <c r="G73" i="3"/>
  <c r="H73" i="3"/>
  <c r="I73" i="3"/>
  <c r="J73" i="3"/>
  <c r="F73" i="3"/>
  <c r="G3" i="3"/>
  <c r="H3" i="3"/>
  <c r="I3" i="3"/>
  <c r="J3" i="3"/>
  <c r="F3" i="3"/>
  <c r="F64" i="3"/>
  <c r="G64" i="3"/>
  <c r="H64" i="3"/>
  <c r="I64" i="3"/>
  <c r="J64" i="3"/>
  <c r="J66" i="3"/>
  <c r="I66" i="3"/>
  <c r="H66" i="3"/>
  <c r="G66" i="3"/>
  <c r="F66" i="3"/>
  <c r="J62" i="3"/>
  <c r="I62" i="3"/>
  <c r="H62" i="3"/>
  <c r="G62" i="3"/>
  <c r="F62" i="3"/>
  <c r="G56" i="3"/>
  <c r="H56" i="3"/>
  <c r="I56" i="3"/>
  <c r="J56" i="3"/>
  <c r="F56" i="3"/>
  <c r="G52" i="3"/>
  <c r="H52" i="3"/>
  <c r="I52" i="3"/>
  <c r="J52" i="3"/>
  <c r="F52" i="3"/>
  <c r="J48" i="3"/>
  <c r="G48" i="3"/>
  <c r="H48" i="3"/>
  <c r="I48" i="3"/>
  <c r="F48" i="3"/>
  <c r="G45" i="3"/>
  <c r="I45" i="3"/>
  <c r="J45" i="3"/>
  <c r="F45" i="3"/>
  <c r="J13" i="3"/>
  <c r="G7" i="3"/>
  <c r="H7" i="3"/>
  <c r="I7" i="3"/>
  <c r="J7" i="3"/>
  <c r="F7" i="3"/>
</calcChain>
</file>

<file path=xl/sharedStrings.xml><?xml version="1.0" encoding="utf-8"?>
<sst xmlns="http://schemas.openxmlformats.org/spreadsheetml/2006/main" count="971" uniqueCount="254">
  <si>
    <t>Konstruktion</t>
  </si>
  <si>
    <t>Ventilation</t>
  </si>
  <si>
    <t>Punktfundament</t>
  </si>
  <si>
    <t>Curtain wall</t>
  </si>
  <si>
    <t>Fundamenter </t>
  </si>
  <si>
    <t>Terrændæk </t>
  </si>
  <si>
    <t>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</si>
  <si>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</si>
  <si>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</si>
  <si>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</si>
  <si>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</si>
  <si>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</si>
  <si>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</si>
  <si>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</si>
  <si>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Altaner og altangange </t>
  </si>
  <si>
    <t>Tage </t>
  </si>
  <si>
    <t>Punktfundamenter</t>
  </si>
  <si>
    <t>Vinduer, døre, glasfacader </t>
  </si>
  <si>
    <t>Vinduer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</si>
  <si>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</si>
  <si>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</si>
  <si>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</si>
  <si>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</si>
  <si>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</si>
  <si>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</si>
  <si>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</si>
  <si>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</si>
  <si>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</si>
  <si>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</si>
  <si>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Tage</t>
  </si>
  <si>
    <t>Linjefundamenter</t>
  </si>
  <si>
    <t>Etagedæk</t>
  </si>
  <si>
    <t>Gruppe og undergruppe</t>
  </si>
  <si>
    <t>Rør (vand)</t>
  </si>
  <si>
    <t>Rør (varme)</t>
  </si>
  <si>
    <t>Varmegivere</t>
  </si>
  <si>
    <t>Pumper (varme)</t>
  </si>
  <si>
    <t>Brugsvandsvekslere</t>
  </si>
  <si>
    <t>Varmtvandsbeholdere</t>
  </si>
  <si>
    <t>Ventilationskanaler</t>
  </si>
  <si>
    <t>Ventilationsaggregat</t>
  </si>
  <si>
    <t>Rør (afsløb)</t>
  </si>
  <si>
    <t>Solcelleanlæg</t>
  </si>
  <si>
    <t>Elevatorer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</si>
  <si>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</si>
  <si>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</si>
  <si>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</si>
  <si>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</si>
  <si>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</si>
  <si>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</si>
  <si>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</si>
  <si>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</si>
  <si>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</si>
  <si>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</si>
  <si>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</si>
  <si>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</si>
  <si>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</si>
  <si>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</si>
  <si>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</si>
  <si>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</si>
  <si>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</si>
  <si>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</si>
  <si>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</si>
  <si>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Opbygning</t>
  </si>
  <si>
    <t>Tagpap, bitumen undermembran</t>
  </si>
  <si>
    <t>Valgte byggevarer 
(LCAbyg navngivning)</t>
  </si>
  <si>
    <t>Mineraluld, alm.</t>
  </si>
  <si>
    <t>kg/m2</t>
  </si>
  <si>
    <t>Konstruktion
Mængde</t>
  </si>
  <si>
    <t>Konstruktion
Enhed</t>
  </si>
  <si>
    <t>Byggevare
Mængde</t>
  </si>
  <si>
    <t>Byggevare
Enhed</t>
  </si>
  <si>
    <t>Huldæk</t>
  </si>
  <si>
    <t>Betontrapper</t>
  </si>
  <si>
    <t>Søjler</t>
  </si>
  <si>
    <t xml:space="preserve">Rækværk i atrium ogf tagterrasse </t>
  </si>
  <si>
    <t xml:space="preserve">Solafskærming </t>
  </si>
  <si>
    <t>Ovenlys</t>
  </si>
  <si>
    <t xml:space="preserve">Fladstål </t>
  </si>
  <si>
    <t>Vinduer</t>
  </si>
  <si>
    <t>Betonramper</t>
  </si>
  <si>
    <t>Bjælker</t>
  </si>
  <si>
    <t>m, m2, stk</t>
  </si>
  <si>
    <t>m3</t>
  </si>
  <si>
    <t>m</t>
  </si>
  <si>
    <t>stk</t>
  </si>
  <si>
    <t>Stålprofil</t>
  </si>
  <si>
    <t>Fibercementplade</t>
  </si>
  <si>
    <t>Aluminiumsplade</t>
  </si>
  <si>
    <t>Teglsten, formur</t>
  </si>
  <si>
    <t>Mørtel, cementmørtel</t>
  </si>
  <si>
    <t>Armeringsnet</t>
  </si>
  <si>
    <t>Aluminiumsprofil</t>
  </si>
  <si>
    <t>Keramikfliser, u-glaseret</t>
  </si>
  <si>
    <t>Træ, egetræ (12% fugt / 10,7% H2O)</t>
  </si>
  <si>
    <t>Overflade, Indendørsmaling, emulsions maling, slidstærk</t>
  </si>
  <si>
    <t>Mineraluld, trykfast til tagsystem</t>
  </si>
  <si>
    <t>Korkfliser 4 mm</t>
  </si>
  <si>
    <t>kg/m3</t>
  </si>
  <si>
    <t>kg/stk</t>
  </si>
  <si>
    <t>Stålplade, rustfri</t>
  </si>
  <si>
    <t>Radiator, stålplade</t>
  </si>
  <si>
    <t>Varmerør</t>
  </si>
  <si>
    <t>Ventilationskanal, galvaniseret stål</t>
  </si>
  <si>
    <t>Solcelleanlæg 1000 kWh / m2*a</t>
  </si>
  <si>
    <t>Fjernvarmeanlæg</t>
  </si>
  <si>
    <t>Tagopbygning, isolering/ sedum, 430 mm</t>
  </si>
  <si>
    <t>Sedumtag (grønt tag)</t>
  </si>
  <si>
    <t>Tagpap, bitumen toplag, ikke skiferbestrøet</t>
  </si>
  <si>
    <t>Dampspærre, bitumen</t>
  </si>
  <si>
    <t>Tagopbygning, isolering/tagpap, 350 mm</t>
  </si>
  <si>
    <t>Tagterrasseopbygning, isolering/ træ, 250 mm</t>
  </si>
  <si>
    <t>m2 / m2</t>
  </si>
  <si>
    <t>m3 / m2</t>
  </si>
  <si>
    <t>Terrassebræder</t>
  </si>
  <si>
    <t>Tunge ydervægge</t>
  </si>
  <si>
    <t>Puds, kalk-gips, inde</t>
  </si>
  <si>
    <t>Overflade, Facademaling, grunder, silikat</t>
  </si>
  <si>
    <t>Overflade, Facademaling, akryl maling</t>
  </si>
  <si>
    <t>Tunge ydervægge (bagmur)</t>
  </si>
  <si>
    <t>Beton C30 / 37, Fabriksbeton</t>
  </si>
  <si>
    <t>Lette ydervægge - Inddækning teknikgård</t>
  </si>
  <si>
    <t>Lette ydervægge</t>
  </si>
  <si>
    <t>Gyproc Stålprofiler</t>
  </si>
  <si>
    <t>Dampspærre PE (tykkelse 0,0002 m)</t>
  </si>
  <si>
    <t>Gipskartonplade 13 mm, imprægneret</t>
  </si>
  <si>
    <t>kg / m2</t>
  </si>
  <si>
    <t>m3 / m3</t>
  </si>
  <si>
    <t>Ydervægge</t>
  </si>
  <si>
    <t>Bærende indervægge</t>
  </si>
  <si>
    <t>Indv. beton vægge</t>
  </si>
  <si>
    <t>kg / m3</t>
  </si>
  <si>
    <t>Bærende indervægge i kælderen</t>
  </si>
  <si>
    <t>Opmurede vægge, m. flise 1 side</t>
  </si>
  <si>
    <t>Porebeton 380 kg/m3</t>
  </si>
  <si>
    <t>Mørtel, fliseklæber</t>
  </si>
  <si>
    <t>Ikke-bærende indervægge</t>
  </si>
  <si>
    <t>Skeletkonstruerede vægge 95mm isolering</t>
  </si>
  <si>
    <t>Skeletkonstruerede vægge 70mm isolering</t>
  </si>
  <si>
    <t>Opmurede vægge, Porebeton 100mm</t>
  </si>
  <si>
    <t>Opmurede vægge, porebeton, 125-200 mm</t>
  </si>
  <si>
    <t>Opmurede vægge, porebeton, 2 lag. m. isolering</t>
  </si>
  <si>
    <t>Opmurede vægge, porebeton, 1 lag. m. isolering</t>
  </si>
  <si>
    <t xml:space="preserve">Udvendige vinduer og glasdøre </t>
  </si>
  <si>
    <t>Curtain wall facade med 3-lags ruder, aluminium</t>
  </si>
  <si>
    <t>3-lags-rude</t>
  </si>
  <si>
    <t>indvendige vinduer og glasvægge</t>
  </si>
  <si>
    <t>Vinduesprofil, karm, alu. pulverlak.</t>
  </si>
  <si>
    <t>m / m2</t>
  </si>
  <si>
    <t>Vinduesramme, aluminium</t>
  </si>
  <si>
    <t>Vindueskarm, aluminium</t>
  </si>
  <si>
    <t>EPDM-tætning til aluminiumsprofil</t>
  </si>
  <si>
    <t>Døre</t>
  </si>
  <si>
    <t>Udvendige døre</t>
  </si>
  <si>
    <t>Celledør inde, standard dør - M9 (1,86 m2)</t>
  </si>
  <si>
    <t>stk.</t>
  </si>
  <si>
    <t>Spånplader af genbrugstræ</t>
  </si>
  <si>
    <t>Savede og tørrede konstruktionstræprodukter af fyr og gran, Fobrænding</t>
  </si>
  <si>
    <t>Fastgørelsesmidler/skruer i galvaniseret stål</t>
  </si>
  <si>
    <t>indvendige døre, stål</t>
  </si>
  <si>
    <t>Dør, stål, indv/udv/brand/røg mv</t>
  </si>
  <si>
    <t>Glasdør inde - M9 (1,81 m2)</t>
  </si>
  <si>
    <t>kg / stk.</t>
  </si>
  <si>
    <t>m3 / stk.</t>
  </si>
  <si>
    <t>m2 / stk.</t>
  </si>
  <si>
    <t>Gulvopbygning 50mm</t>
  </si>
  <si>
    <t>Beton C20 / 25, Fabriksbeton</t>
  </si>
  <si>
    <t xml:space="preserve">Gulvopbygning, fliser, 15mm </t>
  </si>
  <si>
    <t>Vandtætningsmembran, flydende</t>
  </si>
  <si>
    <t>Gulvopbyning, gulvtæppe, 65 mm</t>
  </si>
  <si>
    <t>Tæppeflise</t>
  </si>
  <si>
    <t>Afretningslag, cementbaseret</t>
  </si>
  <si>
    <t>Gulvopbygning, sportsgulv, 38 mm</t>
  </si>
  <si>
    <t>Trægulv, stavparket, 22 mm</t>
  </si>
  <si>
    <t>Gulvopbygning, trægulv, 38 mm</t>
  </si>
  <si>
    <t>Gulvopbyning, flowcrete, 75 mm</t>
  </si>
  <si>
    <t>Hærdeplastgulv (PU, epoxy)</t>
  </si>
  <si>
    <t>Gulvopbyning, støvbundet beton, 15 mm</t>
  </si>
  <si>
    <t>Loftopbygning, troldtekt, generel, 70 mm</t>
  </si>
  <si>
    <t>Troldtekt grå natur, 25 mm, umalet, 25.0mm</t>
  </si>
  <si>
    <t>Loftopbygning, rockfon sonar, 22 mm</t>
  </si>
  <si>
    <t>Rockfon loftsplade mineraluld 15mm</t>
  </si>
  <si>
    <t>Nedhængt metalloft, stål</t>
  </si>
  <si>
    <t>Loftopbygning, fibercement, skralderum, 322 mm</t>
  </si>
  <si>
    <t>Rockfon loftsystem skinner</t>
  </si>
  <si>
    <t>Rockfon loftpanel maling</t>
  </si>
  <si>
    <t xml:space="preserve">NEPD-3343-1979-EN </t>
  </si>
  <si>
    <t>EPD-RWI-20200018-CBD6-EN</t>
  </si>
  <si>
    <t>Lameller</t>
  </si>
  <si>
    <t>BontexGeo geotekstiler (B)</t>
  </si>
  <si>
    <t>Huldæk element, 22 cm, 6-10 liner</t>
  </si>
  <si>
    <t>Terrændæk</t>
  </si>
  <si>
    <t>Gulv i kælder</t>
  </si>
  <si>
    <t>Beton C30/37, fabriksbeton og betonelementer</t>
  </si>
  <si>
    <t>Stribefundamenter under bærende indervægge</t>
  </si>
  <si>
    <t>Stribefundament</t>
  </si>
  <si>
    <t>Beton C35/45, fabriksbeton og betonelementer</t>
  </si>
  <si>
    <t>Indvendigt fundament</t>
  </si>
  <si>
    <t>Punkt fundamenter</t>
  </si>
  <si>
    <t>Trapper og ramper</t>
  </si>
  <si>
    <t>Betontrappe, etagehøj</t>
  </si>
  <si>
    <t>Ståltrappe (pr. etage)</t>
  </si>
  <si>
    <t>Stål, valsede profiler og plader</t>
  </si>
  <si>
    <t>stk. / stk.</t>
  </si>
  <si>
    <t>Andet (søjler og bjælker)</t>
  </si>
  <si>
    <t>Stålkonstruktioner over dæk - samlet for etager</t>
  </si>
  <si>
    <t>Stål til konstruktioner, Galvaniseret stål til konstruktioner</t>
  </si>
  <si>
    <t>Insitu søjler</t>
  </si>
  <si>
    <t xml:space="preserve">Bjælker (RB, LB og LBB) </t>
  </si>
  <si>
    <t>Stålkonstruktioner tag - samlet for etaper</t>
  </si>
  <si>
    <t>Rækværk</t>
  </si>
  <si>
    <t>Altanrækværk, stål</t>
  </si>
  <si>
    <t>kg / m</t>
  </si>
  <si>
    <t>Korrugerede rør i vægge</t>
  </si>
  <si>
    <t>Brugsvandsrør, rustfri stål</t>
  </si>
  <si>
    <t>Varmerør i væg og søjler, mængde antages at være 6.6kg/m for Ø100, se https://www.bruggpipes.com/fileadmin/user_upload/downloads_en/startseite/produkte/industrieanlagen/niroflex/brugg-rohrsysteme-niroflex-prospect-eng.pdf</t>
  </si>
  <si>
    <t>Faldstammer/afløb</t>
  </si>
  <si>
    <t>Rør, Kloakrør HDPE</t>
  </si>
  <si>
    <t>Faldstammer</t>
  </si>
  <si>
    <t>Nedløb fra tag</t>
  </si>
  <si>
    <t>Tagrender og nedløbsrør</t>
  </si>
  <si>
    <t>Vandrør</t>
  </si>
  <si>
    <t>Vandrør, koldt og varmt</t>
  </si>
  <si>
    <t>Radiatorer</t>
  </si>
  <si>
    <t>Radiatore</t>
  </si>
  <si>
    <t>kg / kg</t>
  </si>
  <si>
    <t>Kanaler</t>
  </si>
  <si>
    <t>Ventilationsanlæg</t>
  </si>
  <si>
    <t>Ventilationsaggregat m. varmegenvinding 10 000 m3 / h</t>
  </si>
  <si>
    <t>Cirkulationspumpe vvb</t>
  </si>
  <si>
    <t>Cirkulationspumpe 50-250 W</t>
  </si>
  <si>
    <t>Andet (varme)</t>
  </si>
  <si>
    <t>Varmtvandsbeholder 800L</t>
  </si>
  <si>
    <t>Buffertank, rustfri stål</t>
  </si>
  <si>
    <t>Fjernvarmevekslere 1500 kW</t>
  </si>
  <si>
    <t>Transportanlæg</t>
  </si>
  <si>
    <t>Elevator</t>
  </si>
  <si>
    <t>Elevator (grundkomponenter pr. stk.)</t>
  </si>
  <si>
    <t>Elevator (komponenter pr. etage)</t>
  </si>
  <si>
    <t>Andet (El- og mekaniske anlæg)</t>
  </si>
  <si>
    <t>Solafskærmning</t>
  </si>
  <si>
    <t>Solafskærmning, polyethylenterephthalat (PET)</t>
  </si>
  <si>
    <t>m2 / kg</t>
  </si>
  <si>
    <t>Loftopbygning, rockfon hygenic, 22 mm</t>
  </si>
  <si>
    <t>EPS isolering  80, EPS, hvid, 100 mm, 250 kN/m2</t>
  </si>
  <si>
    <t>m²</t>
  </si>
  <si>
    <t>m³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</si>
  <si>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</si>
  <si>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</si>
  <si>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</si>
  <si>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</si>
  <si>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</si>
  <si>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</si>
  <si>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 xml:space="preserve">Bærende indervægge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</si>
</sst>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3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Border="1"/>
    <xf numFmtId="0" fontId="0" fillId="3" borderId="0" xfId="0" applyFill="1" applyBorder="1"/>
    <xf numFmtId="4" fontId="0" fillId="0" borderId="0" xfId="0" applyNumberFormat="1"/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vertical="center" wrapText="1"/>
    </xf>
    <xf numFmtId="3" fontId="0" fillId="2" borderId="0" xfId="0" applyNumberForma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right" vertical="center" wrapText="1"/>
    </xf>
    <xf numFmtId="3" fontId="0" fillId="2" borderId="0" xfId="0" applyNumberFormat="1" applyFont="1" applyFill="1" applyBorder="1" applyAlignment="1">
      <alignment horizontal="left" vertical="center" wrapText="1"/>
    </xf>
    <xf numFmtId="11" fontId="0" fillId="2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1" fontId="0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11" fontId="0" fillId="0" borderId="0" xfId="0" applyNumberFormat="1" applyFont="1" applyFill="1" applyBorder="1" applyAlignment="1">
      <alignment horizontal="left" vertical="center" wrapText="1"/>
    </xf>
    <xf numFmtId="11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4" fontId="0" fillId="2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 wrapText="1"/>
    </xf>
    <xf numFmtId="4" fontId="0" fillId="3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11" fontId="4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11" fontId="4" fillId="2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1" fontId="4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1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11" fontId="4" fillId="3" borderId="0" xfId="0" applyNumberFormat="1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4" fillId="3" borderId="0" xfId="0" applyNumberFormat="1" applyFont="1" applyFill="1" applyAlignment="1">
      <alignment horizontal="right" vertical="center"/>
    </xf>
    <xf numFmtId="11" fontId="4" fillId="0" borderId="0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3" fontId="0" fillId="0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3" fontId="0" fillId="3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4" fontId="4" fillId="0" borderId="0" xfId="0" applyNumberFormat="1" applyFont="1" applyAlignment="1">
      <alignment horizontal="right"/>
    </xf>
    <xf numFmtId="11" fontId="0" fillId="0" borderId="0" xfId="0" applyNumberFormat="1" applyAlignment="1"/>
    <xf numFmtId="4" fontId="4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M200"/>
  <sheetViews>
    <sheetView workbookViewId="0">
      <pane ySplit="2" topLeftCell="A90" activePane="bottomLeft" state="frozen"/>
      <selection pane="bottomLeft" activeCell="C102" sqref="C102"/>
    </sheetView>
  </sheetViews>
  <sheetFormatPr defaultColWidth="8.85546875" defaultRowHeight="15" x14ac:dyDescent="0.25"/>
  <cols>
    <col min="1" max="1" width="28.42578125" style="3" customWidth="1"/>
    <col min="2" max="2" width="29.5703125" style="3" customWidth="1"/>
    <col min="3" max="3" width="30.28515625" style="42" customWidth="1"/>
    <col min="4" max="4" width="12.140625" style="43" customWidth="1"/>
    <col min="5" max="5" width="12.7109375" style="42" customWidth="1"/>
    <col min="6" max="6" width="63.7109375" style="3" customWidth="1"/>
    <col min="7" max="7" width="56.7109375" style="3" customWidth="1"/>
    <col min="8" max="8" width="11.140625" style="43" customWidth="1"/>
    <col min="9" max="9" width="10.85546875" style="42" customWidth="1"/>
    <col min="10" max="10" width="11.140625" style="42" customWidth="1"/>
    <col min="11" max="11" width="31.42578125" style="42" customWidth="1"/>
    <col min="12" max="12" width="14.28515625" style="42" customWidth="1"/>
    <col min="13" max="16384" width="8.85546875" style="26"/>
  </cols>
  <sheetData>
    <row r="1" spans="1:13" s="17" customFormat="1" ht="45" x14ac:dyDescent="0.25">
      <c r="A1" s="16" t="s">
        <v>32</v>
      </c>
      <c r="B1" s="16" t="s">
        <v>23</v>
      </c>
      <c r="C1" s="17" t="s">
        <v>0</v>
      </c>
      <c r="D1" s="17" t="s">
        <v>68</v>
      </c>
      <c r="E1" s="17" t="s">
        <v>69</v>
      </c>
      <c r="F1" s="16" t="s">
        <v>63</v>
      </c>
      <c r="G1" s="17" t="s">
        <v>65</v>
      </c>
      <c r="H1" s="17" t="s">
        <v>70</v>
      </c>
      <c r="I1" s="17" t="s">
        <v>71</v>
      </c>
      <c r="J1" s="17" t="s">
        <v>54</v>
      </c>
      <c r="K1" s="17" t="s">
        <v>55</v>
      </c>
      <c r="L1" s="17" t="s">
        <v>56</v>
      </c>
    </row>
    <row r="2" spans="1:13" s="21" customFormat="1" ht="15.75" thickBot="1" x14ac:dyDescent="0.3">
      <c r="A2" s="18"/>
      <c r="B2" s="18"/>
      <c r="C2" s="19"/>
      <c r="D2" s="20"/>
      <c r="E2" s="19"/>
      <c r="F2" s="18"/>
      <c r="G2" s="19"/>
      <c r="H2" s="20"/>
      <c r="I2" s="19"/>
      <c r="J2" s="19"/>
      <c r="K2" s="19"/>
      <c r="L2" s="19"/>
    </row>
    <row r="3" spans="1:13" x14ac:dyDescent="0.25">
      <c r="A3" s="9" t="s">
        <v>15</v>
      </c>
      <c r="B3" s="12"/>
      <c r="C3" s="22"/>
      <c r="D3" s="23"/>
      <c r="E3" s="22"/>
      <c r="F3" s="13"/>
      <c r="G3" s="24"/>
      <c r="H3" s="23"/>
      <c r="I3" s="22"/>
      <c r="J3" s="25"/>
      <c r="K3" s="25"/>
      <c r="L3" s="25"/>
    </row>
    <row r="4" spans="1:13" x14ac:dyDescent="0.25">
      <c r="A4" s="5" t="s">
        <v>29</v>
      </c>
      <c r="B4" s="27" t="s">
        <v>29</v>
      </c>
      <c r="C4" s="28" t="s">
        <v>106</v>
      </c>
      <c r="D4" s="46">
        <v>555</v>
      </c>
      <c r="E4" s="28" t="s">
        <v>26</v>
      </c>
      <c r="F4" s="29" t="s">
        <v>107</v>
      </c>
      <c r="G4" s="29" t="s">
        <v>107</v>
      </c>
      <c r="H4" s="54">
        <v>1</v>
      </c>
      <c r="I4" s="30" t="s">
        <v>112</v>
      </c>
      <c r="J4" s="31"/>
      <c r="K4" s="31"/>
      <c r="L4" s="31"/>
      <c r="M4" s="32"/>
    </row>
    <row r="5" spans="1:13" x14ac:dyDescent="0.25">
      <c r="A5" s="5"/>
      <c r="B5" s="27"/>
      <c r="C5" s="28"/>
      <c r="D5" s="46"/>
      <c r="E5" s="28"/>
      <c r="F5" s="29" t="s">
        <v>108</v>
      </c>
      <c r="G5" s="29" t="s">
        <v>108</v>
      </c>
      <c r="H5" s="54">
        <v>1</v>
      </c>
      <c r="I5" s="30" t="s">
        <v>112</v>
      </c>
      <c r="J5" s="31"/>
      <c r="K5" s="31"/>
      <c r="L5" s="31"/>
      <c r="M5" s="32"/>
    </row>
    <row r="6" spans="1:13" x14ac:dyDescent="0.25">
      <c r="A6" s="5"/>
      <c r="B6" s="27"/>
      <c r="C6" s="28"/>
      <c r="D6" s="46"/>
      <c r="E6" s="28"/>
      <c r="F6" s="29" t="s">
        <v>64</v>
      </c>
      <c r="G6" s="29" t="s">
        <v>64</v>
      </c>
      <c r="H6" s="55">
        <v>1</v>
      </c>
      <c r="I6" s="33" t="s">
        <v>112</v>
      </c>
      <c r="J6" s="34"/>
      <c r="K6" s="34"/>
      <c r="L6" s="34"/>
    </row>
    <row r="7" spans="1:13" x14ac:dyDescent="0.25">
      <c r="A7" s="5"/>
      <c r="B7" s="27"/>
      <c r="C7" s="28"/>
      <c r="D7" s="46"/>
      <c r="E7" s="28"/>
      <c r="F7" s="29" t="s">
        <v>96</v>
      </c>
      <c r="G7" s="29" t="s">
        <v>96</v>
      </c>
      <c r="H7" s="55">
        <v>0.35</v>
      </c>
      <c r="I7" s="33" t="s">
        <v>113</v>
      </c>
      <c r="J7" s="34"/>
      <c r="K7" s="34"/>
      <c r="L7" s="34"/>
    </row>
    <row r="8" spans="1:13" x14ac:dyDescent="0.25">
      <c r="A8" s="5"/>
      <c r="B8" s="27"/>
      <c r="C8" s="28"/>
      <c r="D8" s="46"/>
      <c r="E8" s="28"/>
      <c r="F8" s="29" t="s">
        <v>109</v>
      </c>
      <c r="G8" s="29" t="s">
        <v>109</v>
      </c>
      <c r="H8" s="55">
        <v>1</v>
      </c>
      <c r="I8" s="33" t="s">
        <v>112</v>
      </c>
      <c r="J8" s="34"/>
      <c r="K8" s="34"/>
      <c r="L8" s="34"/>
    </row>
    <row r="9" spans="1:13" x14ac:dyDescent="0.25">
      <c r="A9" s="5"/>
      <c r="B9" s="27"/>
      <c r="C9" s="28" t="s">
        <v>110</v>
      </c>
      <c r="D9" s="47">
        <v>2906.7</v>
      </c>
      <c r="E9" s="36" t="s">
        <v>26</v>
      </c>
      <c r="F9" s="29" t="s">
        <v>64</v>
      </c>
      <c r="G9" s="29" t="s">
        <v>64</v>
      </c>
      <c r="H9" s="55">
        <v>1</v>
      </c>
      <c r="I9" s="33" t="s">
        <v>112</v>
      </c>
      <c r="J9" s="34"/>
      <c r="K9" s="34"/>
      <c r="L9" s="34"/>
    </row>
    <row r="10" spans="1:13" x14ac:dyDescent="0.25">
      <c r="A10" s="5"/>
      <c r="B10" s="27"/>
      <c r="C10" s="28"/>
      <c r="D10" s="47"/>
      <c r="E10" s="36"/>
      <c r="F10" s="29" t="s">
        <v>108</v>
      </c>
      <c r="G10" s="29" t="s">
        <v>108</v>
      </c>
      <c r="H10" s="55">
        <v>1</v>
      </c>
      <c r="I10" s="33" t="s">
        <v>112</v>
      </c>
      <c r="J10" s="34"/>
      <c r="K10" s="34"/>
      <c r="L10" s="34"/>
    </row>
    <row r="11" spans="1:13" x14ac:dyDescent="0.25">
      <c r="A11" s="5"/>
      <c r="B11" s="27"/>
      <c r="C11" s="28"/>
      <c r="D11" s="47"/>
      <c r="E11" s="36"/>
      <c r="F11" s="29" t="s">
        <v>96</v>
      </c>
      <c r="G11" s="29" t="s">
        <v>96</v>
      </c>
      <c r="H11" s="55">
        <v>0.35</v>
      </c>
      <c r="I11" s="33" t="s">
        <v>113</v>
      </c>
      <c r="J11" s="34"/>
      <c r="K11" s="34"/>
      <c r="L11" s="34"/>
    </row>
    <row r="12" spans="1:13" x14ac:dyDescent="0.25">
      <c r="A12" s="5"/>
      <c r="B12" s="27"/>
      <c r="C12" s="28"/>
      <c r="D12" s="47"/>
      <c r="E12" s="36"/>
      <c r="F12" s="29" t="s">
        <v>109</v>
      </c>
      <c r="G12" s="29" t="s">
        <v>109</v>
      </c>
      <c r="H12" s="55">
        <v>1</v>
      </c>
      <c r="I12" s="33" t="s">
        <v>112</v>
      </c>
      <c r="J12" s="34"/>
      <c r="K12" s="34"/>
      <c r="L12" s="34"/>
    </row>
    <row r="13" spans="1:13" x14ac:dyDescent="0.25">
      <c r="A13" s="5"/>
      <c r="B13" s="27"/>
      <c r="C13" s="28" t="s">
        <v>111</v>
      </c>
      <c r="D13" s="47">
        <v>224.2</v>
      </c>
      <c r="E13" s="36" t="s">
        <v>26</v>
      </c>
      <c r="F13" s="29" t="s">
        <v>64</v>
      </c>
      <c r="G13" s="29" t="s">
        <v>64</v>
      </c>
      <c r="H13" s="55">
        <v>1</v>
      </c>
      <c r="I13" s="33" t="s">
        <v>112</v>
      </c>
      <c r="J13" s="34"/>
      <c r="K13" s="34"/>
      <c r="L13" s="34"/>
    </row>
    <row r="14" spans="1:13" x14ac:dyDescent="0.25">
      <c r="A14" s="5"/>
      <c r="B14" s="27"/>
      <c r="C14" s="28"/>
      <c r="D14" s="47"/>
      <c r="E14" s="36"/>
      <c r="F14" s="29" t="s">
        <v>108</v>
      </c>
      <c r="G14" s="29" t="s">
        <v>108</v>
      </c>
      <c r="H14" s="55">
        <v>1</v>
      </c>
      <c r="I14" s="33" t="s">
        <v>112</v>
      </c>
      <c r="J14" s="34"/>
      <c r="K14" s="34"/>
      <c r="L14" s="34"/>
    </row>
    <row r="15" spans="1:13" x14ac:dyDescent="0.25">
      <c r="A15" s="5"/>
      <c r="B15" s="27"/>
      <c r="C15" s="28"/>
      <c r="D15" s="47"/>
      <c r="E15" s="36"/>
      <c r="F15" s="29" t="s">
        <v>96</v>
      </c>
      <c r="G15" s="29" t="s">
        <v>96</v>
      </c>
      <c r="H15" s="55">
        <v>0.1</v>
      </c>
      <c r="I15" s="33" t="s">
        <v>113</v>
      </c>
      <c r="J15" s="34"/>
      <c r="K15" s="34"/>
      <c r="L15" s="34"/>
    </row>
    <row r="16" spans="1:13" x14ac:dyDescent="0.25">
      <c r="A16" s="5"/>
      <c r="B16" s="27"/>
      <c r="C16" s="28"/>
      <c r="D16" s="47"/>
      <c r="E16" s="36"/>
      <c r="F16" s="29" t="s">
        <v>109</v>
      </c>
      <c r="G16" s="29" t="s">
        <v>109</v>
      </c>
      <c r="H16" s="55">
        <v>1</v>
      </c>
      <c r="I16" s="33" t="s">
        <v>112</v>
      </c>
      <c r="J16" s="34"/>
      <c r="K16" s="34"/>
      <c r="L16" s="34"/>
    </row>
    <row r="17" spans="1:13" x14ac:dyDescent="0.25">
      <c r="A17" s="5"/>
      <c r="B17" s="27"/>
      <c r="C17" s="28"/>
      <c r="D17" s="47"/>
      <c r="E17" s="36"/>
      <c r="F17" s="29" t="s">
        <v>114</v>
      </c>
      <c r="G17" s="29" t="s">
        <v>114</v>
      </c>
      <c r="H17" s="55">
        <v>2.1000000000000001E-2</v>
      </c>
      <c r="I17" s="33" t="s">
        <v>113</v>
      </c>
      <c r="J17" s="34"/>
      <c r="K17" s="34"/>
      <c r="L17" s="34"/>
    </row>
    <row r="18" spans="1:13" x14ac:dyDescent="0.25">
      <c r="A18" s="9" t="s">
        <v>6</v>
      </c>
      <c r="B18" s="12"/>
      <c r="C18" s="22"/>
      <c r="D18" s="48"/>
      <c r="E18" s="22"/>
      <c r="F18" s="13"/>
      <c r="G18" s="13"/>
      <c r="H18" s="48"/>
      <c r="I18" s="22"/>
      <c r="J18" s="25"/>
      <c r="K18" s="25"/>
      <c r="L18" s="25"/>
      <c r="M18" s="37"/>
    </row>
    <row r="19" spans="1:13" x14ac:dyDescent="0.25">
      <c r="A19" s="5" t="s">
        <v>6</v>
      </c>
      <c r="B19" s="5" t="s">
        <v>128</v>
      </c>
      <c r="C19" s="38" t="s">
        <v>115</v>
      </c>
      <c r="D19" s="82">
        <v>2512.1</v>
      </c>
      <c r="E19" s="27" t="s">
        <v>26</v>
      </c>
      <c r="F19" s="83" t="s">
        <v>89</v>
      </c>
      <c r="G19" s="83" t="s">
        <v>89</v>
      </c>
      <c r="H19" s="49">
        <v>8.4000000000000005E-2</v>
      </c>
      <c r="I19" s="34" t="s">
        <v>113</v>
      </c>
      <c r="J19" s="40"/>
      <c r="K19" s="40"/>
      <c r="L19" s="40"/>
      <c r="M19" s="37"/>
    </row>
    <row r="20" spans="1:13" x14ac:dyDescent="0.25">
      <c r="A20" s="5"/>
      <c r="B20" s="5"/>
      <c r="C20" s="38"/>
      <c r="D20" s="82"/>
      <c r="E20" s="27"/>
      <c r="F20" s="83" t="s">
        <v>90</v>
      </c>
      <c r="G20" s="83" t="s">
        <v>90</v>
      </c>
      <c r="H20" s="49">
        <v>2.3999999999999994E-2</v>
      </c>
      <c r="I20" s="34" t="s">
        <v>113</v>
      </c>
      <c r="J20" s="40"/>
      <c r="K20" s="40"/>
      <c r="L20" s="40"/>
      <c r="M20" s="37"/>
    </row>
    <row r="21" spans="1:13" x14ac:dyDescent="0.25">
      <c r="A21" s="5"/>
      <c r="B21" s="5"/>
      <c r="C21" s="38"/>
      <c r="D21" s="82"/>
      <c r="E21" s="27"/>
      <c r="F21" s="83" t="s">
        <v>66</v>
      </c>
      <c r="G21" s="83" t="s">
        <v>66</v>
      </c>
      <c r="H21" s="49">
        <v>0.15</v>
      </c>
      <c r="I21" s="34" t="s">
        <v>113</v>
      </c>
      <c r="J21" s="40"/>
      <c r="K21" s="40"/>
      <c r="L21" s="40"/>
      <c r="M21" s="37"/>
    </row>
    <row r="22" spans="1:13" x14ac:dyDescent="0.25">
      <c r="A22" s="5"/>
      <c r="B22" s="5"/>
      <c r="C22" s="38"/>
      <c r="D22" s="82"/>
      <c r="E22" s="27"/>
      <c r="F22" s="83" t="s">
        <v>66</v>
      </c>
      <c r="G22" s="83" t="s">
        <v>66</v>
      </c>
      <c r="H22" s="49">
        <v>0.17499999999999999</v>
      </c>
      <c r="I22" s="34" t="s">
        <v>113</v>
      </c>
      <c r="J22" s="40"/>
      <c r="K22" s="40"/>
      <c r="L22" s="40"/>
      <c r="M22" s="37"/>
    </row>
    <row r="23" spans="1:13" x14ac:dyDescent="0.25">
      <c r="A23" s="5"/>
      <c r="B23" s="5"/>
      <c r="C23" s="38"/>
      <c r="D23" s="82"/>
      <c r="E23" s="27"/>
      <c r="F23" s="83" t="s">
        <v>116</v>
      </c>
      <c r="G23" s="83" t="s">
        <v>116</v>
      </c>
      <c r="H23" s="49">
        <v>2E-3</v>
      </c>
      <c r="I23" s="34" t="s">
        <v>113</v>
      </c>
      <c r="J23" s="40"/>
      <c r="K23" s="40"/>
      <c r="L23" s="40"/>
      <c r="M23" s="37"/>
    </row>
    <row r="24" spans="1:13" x14ac:dyDescent="0.25">
      <c r="A24" s="5"/>
      <c r="B24" s="5"/>
      <c r="C24" s="38"/>
      <c r="D24" s="82"/>
      <c r="E24" s="27"/>
      <c r="F24" s="83" t="s">
        <v>117</v>
      </c>
      <c r="G24" s="83" t="s">
        <v>117</v>
      </c>
      <c r="H24" s="49">
        <v>0.185</v>
      </c>
      <c r="I24" s="34" t="s">
        <v>126</v>
      </c>
      <c r="J24" s="40"/>
      <c r="K24" s="40"/>
      <c r="L24" s="40"/>
      <c r="M24" s="37"/>
    </row>
    <row r="25" spans="1:13" x14ac:dyDescent="0.25">
      <c r="A25" s="5"/>
      <c r="B25" s="5"/>
      <c r="C25" s="38"/>
      <c r="D25" s="82"/>
      <c r="E25" s="27"/>
      <c r="F25" s="83" t="s">
        <v>118</v>
      </c>
      <c r="G25" s="83" t="s">
        <v>118</v>
      </c>
      <c r="H25" s="49">
        <v>0.35</v>
      </c>
      <c r="I25" s="34" t="s">
        <v>126</v>
      </c>
      <c r="J25" s="40"/>
      <c r="K25" s="40"/>
      <c r="L25" s="40"/>
      <c r="M25" s="37"/>
    </row>
    <row r="26" spans="1:13" x14ac:dyDescent="0.25">
      <c r="A26" s="5"/>
      <c r="B26" s="5"/>
      <c r="C26" s="34" t="s">
        <v>119</v>
      </c>
      <c r="D26" s="49">
        <v>1</v>
      </c>
      <c r="E26" s="34" t="s">
        <v>83</v>
      </c>
      <c r="F26" s="83" t="s">
        <v>120</v>
      </c>
      <c r="G26" s="83" t="s">
        <v>120</v>
      </c>
      <c r="H26" s="49">
        <v>319</v>
      </c>
      <c r="I26" s="34" t="s">
        <v>127</v>
      </c>
      <c r="J26" s="40"/>
      <c r="K26" s="40"/>
      <c r="L26" s="40"/>
      <c r="M26" s="37"/>
    </row>
    <row r="27" spans="1:13" x14ac:dyDescent="0.25">
      <c r="A27" s="5"/>
      <c r="B27" s="5"/>
      <c r="C27" s="38" t="s">
        <v>121</v>
      </c>
      <c r="D27" s="50">
        <v>846.7</v>
      </c>
      <c r="E27" s="38" t="s">
        <v>26</v>
      </c>
      <c r="F27" s="83" t="s">
        <v>100</v>
      </c>
      <c r="G27" s="83" t="s">
        <v>100</v>
      </c>
      <c r="H27" s="49">
        <v>23.400000000000002</v>
      </c>
      <c r="I27" s="34" t="s">
        <v>126</v>
      </c>
      <c r="J27" s="40"/>
      <c r="K27" s="40"/>
      <c r="L27" s="40"/>
      <c r="M27" s="37"/>
    </row>
    <row r="28" spans="1:13" x14ac:dyDescent="0.25">
      <c r="A28" s="5"/>
      <c r="B28" s="5"/>
      <c r="C28" s="38"/>
      <c r="D28" s="50"/>
      <c r="E28" s="38"/>
      <c r="F28" s="83" t="s">
        <v>86</v>
      </c>
      <c r="G28" s="83" t="s">
        <v>86</v>
      </c>
      <c r="H28" s="49">
        <v>1.3481481481481485</v>
      </c>
      <c r="I28" s="34" t="s">
        <v>126</v>
      </c>
      <c r="J28" s="40"/>
      <c r="K28" s="40"/>
      <c r="L28" s="40"/>
      <c r="M28" s="37"/>
    </row>
    <row r="29" spans="1:13" x14ac:dyDescent="0.25">
      <c r="A29" s="5"/>
      <c r="B29" s="5"/>
      <c r="C29" s="38" t="s">
        <v>122</v>
      </c>
      <c r="D29" s="50">
        <v>2426.7999999999997</v>
      </c>
      <c r="E29" s="38" t="s">
        <v>26</v>
      </c>
      <c r="F29" s="83" t="s">
        <v>88</v>
      </c>
      <c r="G29" s="83" t="s">
        <v>88</v>
      </c>
      <c r="H29" s="49">
        <v>1.89</v>
      </c>
      <c r="I29" s="34" t="s">
        <v>126</v>
      </c>
      <c r="J29" s="40"/>
      <c r="K29" s="40"/>
      <c r="L29" s="40"/>
      <c r="M29" s="37"/>
    </row>
    <row r="30" spans="1:13" x14ac:dyDescent="0.25">
      <c r="A30" s="5"/>
      <c r="B30" s="5"/>
      <c r="C30" s="38"/>
      <c r="D30" s="50"/>
      <c r="E30" s="38"/>
      <c r="F30" s="83" t="s">
        <v>92</v>
      </c>
      <c r="G30" s="83" t="s">
        <v>92</v>
      </c>
      <c r="H30" s="49">
        <v>0.93333333333333346</v>
      </c>
      <c r="I30" s="34" t="s">
        <v>126</v>
      </c>
      <c r="J30" s="40"/>
      <c r="K30" s="40"/>
      <c r="L30" s="40"/>
      <c r="M30" s="37"/>
    </row>
    <row r="31" spans="1:13" x14ac:dyDescent="0.25">
      <c r="A31" s="5"/>
      <c r="B31" s="5"/>
      <c r="C31" s="38"/>
      <c r="D31" s="50"/>
      <c r="E31" s="38"/>
      <c r="F31" s="83" t="s">
        <v>87</v>
      </c>
      <c r="G31" s="83" t="s">
        <v>87</v>
      </c>
      <c r="H31" s="49">
        <v>1</v>
      </c>
      <c r="I31" s="34" t="s">
        <v>112</v>
      </c>
      <c r="J31" s="40"/>
      <c r="K31" s="40"/>
      <c r="L31" s="40"/>
      <c r="M31" s="37"/>
    </row>
    <row r="32" spans="1:13" x14ac:dyDescent="0.25">
      <c r="A32" s="5"/>
      <c r="B32" s="5"/>
      <c r="C32" s="38"/>
      <c r="D32" s="50"/>
      <c r="E32" s="38"/>
      <c r="F32" s="83" t="s">
        <v>66</v>
      </c>
      <c r="G32" s="83" t="s">
        <v>66</v>
      </c>
      <c r="H32" s="49">
        <v>7.0000000000000007E-2</v>
      </c>
      <c r="I32" s="34" t="s">
        <v>113</v>
      </c>
      <c r="J32" s="40"/>
      <c r="K32" s="40"/>
      <c r="L32" s="40"/>
      <c r="M32" s="37"/>
    </row>
    <row r="33" spans="1:13" x14ac:dyDescent="0.25">
      <c r="A33" s="5"/>
      <c r="B33" s="5"/>
      <c r="C33" s="38"/>
      <c r="D33" s="50"/>
      <c r="E33" s="38"/>
      <c r="F33" s="83" t="s">
        <v>123</v>
      </c>
      <c r="G33" s="83" t="s">
        <v>123</v>
      </c>
      <c r="H33" s="49">
        <v>1.2833333333333334</v>
      </c>
      <c r="I33" s="34" t="s">
        <v>126</v>
      </c>
      <c r="J33" s="40"/>
      <c r="K33" s="40"/>
      <c r="L33" s="40"/>
      <c r="M33" s="37"/>
    </row>
    <row r="34" spans="1:13" x14ac:dyDescent="0.25">
      <c r="A34" s="5"/>
      <c r="B34" s="5"/>
      <c r="C34" s="38"/>
      <c r="D34" s="50"/>
      <c r="E34" s="38"/>
      <c r="F34" s="83" t="s">
        <v>66</v>
      </c>
      <c r="G34" s="83" t="s">
        <v>66</v>
      </c>
      <c r="H34" s="49">
        <v>0.245</v>
      </c>
      <c r="I34" s="34" t="s">
        <v>113</v>
      </c>
      <c r="J34" s="40"/>
      <c r="K34" s="40"/>
      <c r="L34" s="40"/>
      <c r="M34" s="37"/>
    </row>
    <row r="35" spans="1:13" x14ac:dyDescent="0.25">
      <c r="A35" s="5"/>
      <c r="B35" s="5"/>
      <c r="C35" s="38"/>
      <c r="D35" s="50"/>
      <c r="E35" s="38"/>
      <c r="F35" s="83" t="s">
        <v>123</v>
      </c>
      <c r="G35" s="83" t="s">
        <v>123</v>
      </c>
      <c r="H35" s="49">
        <v>6.45</v>
      </c>
      <c r="I35" s="34" t="s">
        <v>126</v>
      </c>
      <c r="J35" s="40"/>
      <c r="K35" s="40"/>
      <c r="L35" s="40"/>
      <c r="M35" s="37"/>
    </row>
    <row r="36" spans="1:13" x14ac:dyDescent="0.25">
      <c r="A36" s="5"/>
      <c r="B36" s="5"/>
      <c r="C36" s="38"/>
      <c r="D36" s="50"/>
      <c r="E36" s="38"/>
      <c r="F36" s="83" t="s">
        <v>124</v>
      </c>
      <c r="G36" s="83" t="s">
        <v>124</v>
      </c>
      <c r="H36" s="49">
        <v>1</v>
      </c>
      <c r="I36" s="34" t="s">
        <v>112</v>
      </c>
      <c r="J36" s="40"/>
      <c r="K36" s="40"/>
      <c r="L36" s="40"/>
      <c r="M36" s="37"/>
    </row>
    <row r="37" spans="1:13" x14ac:dyDescent="0.25">
      <c r="A37" s="5"/>
      <c r="B37" s="5"/>
      <c r="C37" s="38"/>
      <c r="D37" s="50"/>
      <c r="E37" s="38"/>
      <c r="F37" s="83" t="s">
        <v>66</v>
      </c>
      <c r="G37" s="83" t="s">
        <v>66</v>
      </c>
      <c r="H37" s="49">
        <v>4.4999999999999998E-2</v>
      </c>
      <c r="I37" s="34" t="s">
        <v>113</v>
      </c>
      <c r="J37" s="40"/>
      <c r="K37" s="40"/>
      <c r="L37" s="40"/>
      <c r="M37" s="37"/>
    </row>
    <row r="38" spans="1:13" x14ac:dyDescent="0.25">
      <c r="A38" s="5"/>
      <c r="B38" s="5"/>
      <c r="C38" s="38"/>
      <c r="D38" s="50"/>
      <c r="E38" s="38"/>
      <c r="F38" s="83" t="s">
        <v>123</v>
      </c>
      <c r="G38" s="83" t="s">
        <v>123</v>
      </c>
      <c r="H38" s="49">
        <v>0.78333333333333333</v>
      </c>
      <c r="I38" s="34" t="s">
        <v>126</v>
      </c>
      <c r="J38" s="40"/>
      <c r="K38" s="40"/>
      <c r="L38" s="40"/>
      <c r="M38" s="37"/>
    </row>
    <row r="39" spans="1:13" x14ac:dyDescent="0.25">
      <c r="A39" s="5"/>
      <c r="B39" s="5"/>
      <c r="C39" s="38"/>
      <c r="D39" s="50"/>
      <c r="E39" s="38"/>
      <c r="F39" s="83" t="s">
        <v>125</v>
      </c>
      <c r="G39" s="83" t="s">
        <v>125</v>
      </c>
      <c r="H39" s="49">
        <v>2</v>
      </c>
      <c r="I39" s="34" t="s">
        <v>112</v>
      </c>
      <c r="J39" s="40"/>
      <c r="K39" s="40"/>
      <c r="L39" s="40"/>
      <c r="M39" s="37"/>
    </row>
    <row r="40" spans="1:13" x14ac:dyDescent="0.25">
      <c r="A40" s="5"/>
      <c r="B40" s="5"/>
      <c r="C40" s="38"/>
      <c r="D40" s="50"/>
      <c r="E40" s="38"/>
      <c r="F40" s="83" t="s">
        <v>116</v>
      </c>
      <c r="G40" s="83" t="s">
        <v>116</v>
      </c>
      <c r="H40" s="49">
        <v>2E-3</v>
      </c>
      <c r="I40" s="34" t="s">
        <v>113</v>
      </c>
      <c r="J40" s="41"/>
      <c r="K40" s="41"/>
      <c r="L40" s="3"/>
      <c r="M40" s="37"/>
    </row>
    <row r="41" spans="1:13" x14ac:dyDescent="0.25">
      <c r="A41" s="5"/>
      <c r="B41" s="5"/>
      <c r="C41" s="38"/>
      <c r="D41" s="50"/>
      <c r="E41" s="38"/>
      <c r="F41" s="83" t="s">
        <v>117</v>
      </c>
      <c r="G41" s="83" t="s">
        <v>117</v>
      </c>
      <c r="H41" s="49">
        <v>0.185</v>
      </c>
      <c r="I41" s="34" t="s">
        <v>126</v>
      </c>
      <c r="J41" s="40"/>
      <c r="K41" s="40"/>
      <c r="L41" s="3"/>
      <c r="M41" s="37"/>
    </row>
    <row r="42" spans="1:13" x14ac:dyDescent="0.25">
      <c r="A42" s="5"/>
      <c r="B42" s="5"/>
      <c r="C42" s="38"/>
      <c r="D42" s="50"/>
      <c r="E42" s="38"/>
      <c r="F42" s="67" t="s">
        <v>118</v>
      </c>
      <c r="G42" s="67" t="s">
        <v>118</v>
      </c>
      <c r="H42" s="49">
        <v>0.35</v>
      </c>
      <c r="I42" s="34" t="s">
        <v>126</v>
      </c>
      <c r="J42" s="40"/>
      <c r="K42" s="40"/>
      <c r="L42" s="3"/>
      <c r="M42" s="37"/>
    </row>
    <row r="43" spans="1:13" x14ac:dyDescent="0.25">
      <c r="A43" s="5"/>
      <c r="B43" s="5"/>
      <c r="C43" s="34" t="s">
        <v>3</v>
      </c>
      <c r="D43" s="49">
        <v>204.5</v>
      </c>
      <c r="E43" s="34" t="s">
        <v>26</v>
      </c>
      <c r="F43" s="42" t="s">
        <v>144</v>
      </c>
      <c r="G43" s="42" t="s">
        <v>144</v>
      </c>
      <c r="H43" s="52">
        <v>1</v>
      </c>
      <c r="I43" s="42" t="s">
        <v>112</v>
      </c>
      <c r="J43" s="40"/>
      <c r="K43" s="40"/>
      <c r="L43" s="3"/>
      <c r="M43" s="37"/>
    </row>
    <row r="44" spans="1:13" x14ac:dyDescent="0.25">
      <c r="A44" s="9" t="s">
        <v>7</v>
      </c>
      <c r="B44" s="12"/>
      <c r="C44" s="22"/>
      <c r="D44" s="48"/>
      <c r="E44" s="22"/>
      <c r="F44" s="13"/>
      <c r="G44" s="13"/>
      <c r="H44" s="48"/>
      <c r="I44" s="22"/>
      <c r="J44" s="25"/>
      <c r="K44" s="25"/>
      <c r="L44" s="25"/>
      <c r="M44" s="37"/>
    </row>
    <row r="45" spans="1:13" x14ac:dyDescent="0.25">
      <c r="A45" s="5" t="s">
        <v>9</v>
      </c>
      <c r="B45" s="5" t="s">
        <v>132</v>
      </c>
      <c r="C45" s="38" t="s">
        <v>133</v>
      </c>
      <c r="D45" s="50">
        <v>436</v>
      </c>
      <c r="E45" s="38" t="s">
        <v>26</v>
      </c>
      <c r="F45" s="83" t="s">
        <v>134</v>
      </c>
      <c r="G45" s="83" t="s">
        <v>134</v>
      </c>
      <c r="H45" s="49">
        <v>0.1</v>
      </c>
      <c r="I45" s="34" t="s">
        <v>113</v>
      </c>
      <c r="J45" s="40"/>
      <c r="K45" s="40"/>
      <c r="L45" s="40"/>
      <c r="M45" s="37"/>
    </row>
    <row r="46" spans="1:13" x14ac:dyDescent="0.25">
      <c r="A46" s="5"/>
      <c r="B46" s="5"/>
      <c r="C46" s="38"/>
      <c r="D46" s="50"/>
      <c r="E46" s="38"/>
      <c r="F46" s="83" t="s">
        <v>93</v>
      </c>
      <c r="G46" s="83" t="s">
        <v>93</v>
      </c>
      <c r="H46" s="49">
        <v>1</v>
      </c>
      <c r="I46" s="34" t="s">
        <v>112</v>
      </c>
      <c r="J46" s="40"/>
      <c r="K46" s="40"/>
      <c r="L46" s="40"/>
      <c r="M46" s="37"/>
    </row>
    <row r="47" spans="1:13" x14ac:dyDescent="0.25">
      <c r="A47" s="5"/>
      <c r="B47" s="5"/>
      <c r="C47" s="38"/>
      <c r="D47" s="50"/>
      <c r="E47" s="38"/>
      <c r="F47" s="83" t="s">
        <v>116</v>
      </c>
      <c r="G47" s="83" t="s">
        <v>116</v>
      </c>
      <c r="H47" s="52">
        <v>2E-3</v>
      </c>
      <c r="I47" s="34" t="s">
        <v>113</v>
      </c>
      <c r="J47" s="40"/>
      <c r="K47" s="40"/>
      <c r="L47" s="40"/>
      <c r="M47" s="37"/>
    </row>
    <row r="48" spans="1:13" x14ac:dyDescent="0.25">
      <c r="A48" s="5"/>
      <c r="B48" s="5"/>
      <c r="C48" s="38"/>
      <c r="D48" s="50"/>
      <c r="E48" s="38"/>
      <c r="F48" s="83" t="s">
        <v>117</v>
      </c>
      <c r="G48" s="83" t="s">
        <v>117</v>
      </c>
      <c r="H48" s="49">
        <v>0.185</v>
      </c>
      <c r="I48" s="34" t="s">
        <v>126</v>
      </c>
      <c r="J48" s="40"/>
      <c r="K48" s="40"/>
      <c r="L48" s="40"/>
      <c r="M48" s="37"/>
    </row>
    <row r="49" spans="1:13" x14ac:dyDescent="0.25">
      <c r="A49" s="5"/>
      <c r="B49" s="5"/>
      <c r="C49" s="38"/>
      <c r="D49" s="50"/>
      <c r="E49" s="38"/>
      <c r="F49" s="83" t="s">
        <v>118</v>
      </c>
      <c r="G49" s="83" t="s">
        <v>118</v>
      </c>
      <c r="H49" s="49">
        <v>0.35</v>
      </c>
      <c r="I49" s="34" t="s">
        <v>126</v>
      </c>
      <c r="J49" s="40"/>
      <c r="K49" s="40"/>
      <c r="L49" s="40"/>
      <c r="M49" s="37"/>
    </row>
    <row r="50" spans="1:13" x14ac:dyDescent="0.25">
      <c r="A50" s="5"/>
      <c r="B50" s="5"/>
      <c r="C50" s="38"/>
      <c r="D50" s="50"/>
      <c r="E50" s="38"/>
      <c r="F50" s="83" t="s">
        <v>116</v>
      </c>
      <c r="G50" s="83" t="s">
        <v>116</v>
      </c>
      <c r="H50" s="49">
        <v>4.8</v>
      </c>
      <c r="I50" s="34" t="s">
        <v>67</v>
      </c>
      <c r="J50" s="40"/>
      <c r="K50" s="40"/>
      <c r="L50" s="40"/>
      <c r="M50" s="37"/>
    </row>
    <row r="51" spans="1:13" x14ac:dyDescent="0.25">
      <c r="A51" s="5"/>
      <c r="B51" s="5"/>
      <c r="C51" s="38"/>
      <c r="D51" s="50"/>
      <c r="E51" s="38"/>
      <c r="F51" s="67" t="s">
        <v>135</v>
      </c>
      <c r="G51" s="67" t="s">
        <v>135</v>
      </c>
      <c r="H51" s="49">
        <v>3.1</v>
      </c>
      <c r="I51" s="34" t="s">
        <v>126</v>
      </c>
      <c r="J51" s="40"/>
      <c r="K51" s="40"/>
      <c r="L51" s="40"/>
      <c r="M51" s="37"/>
    </row>
    <row r="52" spans="1:13" x14ac:dyDescent="0.25">
      <c r="A52" s="5"/>
      <c r="B52" s="5" t="s">
        <v>129</v>
      </c>
      <c r="C52" s="38" t="s">
        <v>130</v>
      </c>
      <c r="D52" s="82">
        <v>1589.19</v>
      </c>
      <c r="E52" s="27" t="s">
        <v>83</v>
      </c>
      <c r="F52" s="83" t="s">
        <v>120</v>
      </c>
      <c r="G52" s="83" t="s">
        <v>120</v>
      </c>
      <c r="H52" s="49">
        <v>1</v>
      </c>
      <c r="I52" s="34" t="s">
        <v>127</v>
      </c>
      <c r="J52" s="40"/>
      <c r="K52" s="40"/>
      <c r="L52" s="40"/>
      <c r="M52" s="37"/>
    </row>
    <row r="53" spans="1:13" x14ac:dyDescent="0.25">
      <c r="A53" s="5"/>
      <c r="B53" s="5"/>
      <c r="C53" s="38"/>
      <c r="D53" s="82"/>
      <c r="E53" s="27"/>
      <c r="F53" s="83" t="s">
        <v>91</v>
      </c>
      <c r="G53" s="83" t="s">
        <v>91</v>
      </c>
      <c r="H53" s="49">
        <v>142.47258037113247</v>
      </c>
      <c r="I53" s="34" t="s">
        <v>131</v>
      </c>
      <c r="J53" s="40"/>
      <c r="K53" s="40"/>
      <c r="L53" s="40"/>
      <c r="M53" s="37"/>
    </row>
    <row r="54" spans="1:13" x14ac:dyDescent="0.25">
      <c r="A54" s="5"/>
      <c r="B54" s="5"/>
      <c r="C54" s="38"/>
      <c r="D54" s="82"/>
      <c r="E54" s="27"/>
      <c r="F54" s="83" t="s">
        <v>116</v>
      </c>
      <c r="G54" s="83" t="s">
        <v>116</v>
      </c>
      <c r="H54" s="49">
        <v>2E-3</v>
      </c>
      <c r="I54" s="34" t="s">
        <v>127</v>
      </c>
      <c r="J54" s="40"/>
      <c r="K54" s="40"/>
      <c r="L54" s="40"/>
      <c r="M54" s="37"/>
    </row>
    <row r="55" spans="1:13" x14ac:dyDescent="0.25">
      <c r="A55" s="5"/>
      <c r="B55" s="5"/>
      <c r="C55" s="38"/>
      <c r="D55" s="82"/>
      <c r="E55" s="27"/>
      <c r="F55" s="83" t="s">
        <v>117</v>
      </c>
      <c r="G55" s="83" t="s">
        <v>117</v>
      </c>
      <c r="H55" s="49">
        <v>0.185</v>
      </c>
      <c r="I55" s="34" t="s">
        <v>131</v>
      </c>
      <c r="J55" s="40"/>
      <c r="K55" s="40"/>
      <c r="L55" s="40"/>
      <c r="M55" s="37"/>
    </row>
    <row r="56" spans="1:13" x14ac:dyDescent="0.25">
      <c r="A56" s="5"/>
      <c r="B56" s="5"/>
      <c r="C56" s="38"/>
      <c r="D56" s="82"/>
      <c r="E56" s="27"/>
      <c r="F56" s="83" t="s">
        <v>118</v>
      </c>
      <c r="G56" s="83" t="s">
        <v>118</v>
      </c>
      <c r="H56" s="49">
        <v>0.35</v>
      </c>
      <c r="I56" s="34" t="s">
        <v>131</v>
      </c>
      <c r="J56" s="40"/>
      <c r="K56" s="40"/>
      <c r="L56" s="40"/>
      <c r="M56" s="37"/>
    </row>
    <row r="57" spans="1:13" x14ac:dyDescent="0.25">
      <c r="A57" s="5"/>
      <c r="B57" s="5"/>
      <c r="C57" s="38" t="s">
        <v>139</v>
      </c>
      <c r="D57" s="50">
        <v>701.8</v>
      </c>
      <c r="E57" s="38" t="s">
        <v>26</v>
      </c>
      <c r="F57" s="67" t="s">
        <v>134</v>
      </c>
      <c r="G57" s="67" t="s">
        <v>134</v>
      </c>
      <c r="H57" s="49">
        <v>0.1</v>
      </c>
      <c r="I57" s="34" t="s">
        <v>113</v>
      </c>
      <c r="J57" s="40"/>
      <c r="K57" s="40"/>
      <c r="L57" s="40"/>
      <c r="M57" s="37"/>
    </row>
    <row r="58" spans="1:13" x14ac:dyDescent="0.25">
      <c r="A58" s="5"/>
      <c r="B58" s="5"/>
      <c r="C58" s="38"/>
      <c r="D58" s="50"/>
      <c r="E58" s="38"/>
      <c r="F58" s="67" t="s">
        <v>116</v>
      </c>
      <c r="G58" s="67" t="s">
        <v>116</v>
      </c>
      <c r="H58" s="49">
        <v>4.8</v>
      </c>
      <c r="I58" s="34" t="s">
        <v>67</v>
      </c>
      <c r="J58" s="40"/>
      <c r="K58" s="40"/>
      <c r="L58" s="40"/>
      <c r="M58" s="37"/>
    </row>
    <row r="59" spans="1:13" x14ac:dyDescent="0.25">
      <c r="A59" s="5"/>
      <c r="B59" s="5"/>
      <c r="C59" s="38"/>
      <c r="D59" s="50"/>
      <c r="E59" s="38"/>
      <c r="F59" s="83" t="s">
        <v>116</v>
      </c>
      <c r="G59" s="83" t="s">
        <v>116</v>
      </c>
      <c r="H59" s="49">
        <v>4.0000000000000001E-3</v>
      </c>
      <c r="I59" s="34" t="s">
        <v>113</v>
      </c>
      <c r="J59" s="40"/>
      <c r="K59" s="40"/>
      <c r="L59" s="40"/>
      <c r="M59" s="37"/>
    </row>
    <row r="60" spans="1:13" x14ac:dyDescent="0.25">
      <c r="A60" s="5"/>
      <c r="B60" s="5"/>
      <c r="C60" s="38"/>
      <c r="D60" s="50"/>
      <c r="E60" s="38"/>
      <c r="F60" s="83" t="s">
        <v>117</v>
      </c>
      <c r="G60" s="83" t="s">
        <v>117</v>
      </c>
      <c r="H60" s="49">
        <v>0.37</v>
      </c>
      <c r="I60" s="34" t="s">
        <v>126</v>
      </c>
      <c r="J60" s="40"/>
      <c r="K60" s="40"/>
      <c r="L60" s="40"/>
      <c r="M60" s="37"/>
    </row>
    <row r="61" spans="1:13" x14ac:dyDescent="0.25">
      <c r="A61" s="5"/>
      <c r="B61" s="5"/>
      <c r="C61" s="38"/>
      <c r="D61" s="50"/>
      <c r="E61" s="38"/>
      <c r="F61" s="67" t="s">
        <v>118</v>
      </c>
      <c r="G61" s="67" t="s">
        <v>118</v>
      </c>
      <c r="H61" s="49">
        <v>0.7</v>
      </c>
      <c r="I61" s="34" t="s">
        <v>126</v>
      </c>
      <c r="J61" s="40"/>
      <c r="K61" s="40"/>
      <c r="L61" s="40"/>
      <c r="M61" s="37"/>
    </row>
    <row r="62" spans="1:13" x14ac:dyDescent="0.25">
      <c r="A62" s="5"/>
      <c r="B62" s="5"/>
      <c r="C62" s="38" t="s">
        <v>140</v>
      </c>
      <c r="D62" s="50">
        <v>175.6</v>
      </c>
      <c r="E62" s="38" t="s">
        <v>26</v>
      </c>
      <c r="F62" s="67" t="s">
        <v>134</v>
      </c>
      <c r="G62" s="67" t="s">
        <v>134</v>
      </c>
      <c r="H62" s="49">
        <v>0.17499999999999999</v>
      </c>
      <c r="I62" s="34" t="s">
        <v>113</v>
      </c>
      <c r="J62" s="40"/>
      <c r="K62" s="40"/>
      <c r="L62" s="40"/>
      <c r="M62" s="37"/>
    </row>
    <row r="63" spans="1:13" x14ac:dyDescent="0.25">
      <c r="A63" s="5"/>
      <c r="B63" s="5"/>
      <c r="C63" s="38"/>
      <c r="D63" s="50"/>
      <c r="E63" s="38"/>
      <c r="F63" s="42" t="s">
        <v>116</v>
      </c>
      <c r="G63" s="42" t="s">
        <v>116</v>
      </c>
      <c r="H63" s="52">
        <v>4.8</v>
      </c>
      <c r="I63" s="42" t="s">
        <v>67</v>
      </c>
      <c r="J63" s="40"/>
      <c r="K63" s="40"/>
      <c r="L63" s="40"/>
      <c r="M63" s="37"/>
    </row>
    <row r="64" spans="1:13" x14ac:dyDescent="0.25">
      <c r="A64" s="5"/>
      <c r="B64" s="5"/>
      <c r="C64" s="38"/>
      <c r="D64" s="50"/>
      <c r="E64" s="38"/>
      <c r="F64" s="42" t="s">
        <v>116</v>
      </c>
      <c r="G64" s="42" t="s">
        <v>116</v>
      </c>
      <c r="H64" s="52">
        <v>4.0000000000000001E-3</v>
      </c>
      <c r="I64" s="42" t="s">
        <v>113</v>
      </c>
      <c r="J64" s="40"/>
      <c r="K64" s="40"/>
      <c r="L64" s="40"/>
      <c r="M64" s="37"/>
    </row>
    <row r="65" spans="1:13" x14ac:dyDescent="0.25">
      <c r="A65" s="5"/>
      <c r="B65" s="5"/>
      <c r="C65" s="38"/>
      <c r="D65" s="50"/>
      <c r="E65" s="38"/>
      <c r="F65" s="42" t="s">
        <v>117</v>
      </c>
      <c r="G65" s="42" t="s">
        <v>117</v>
      </c>
      <c r="H65" s="52">
        <v>0.37</v>
      </c>
      <c r="I65" s="42" t="s">
        <v>126</v>
      </c>
      <c r="J65" s="40"/>
      <c r="K65" s="40"/>
      <c r="L65" s="40"/>
      <c r="M65" s="37"/>
    </row>
    <row r="66" spans="1:13" x14ac:dyDescent="0.25">
      <c r="A66" s="5"/>
      <c r="B66" s="5"/>
      <c r="C66" s="38"/>
      <c r="D66" s="50"/>
      <c r="E66" s="38"/>
      <c r="F66" s="42" t="s">
        <v>118</v>
      </c>
      <c r="G66" s="42" t="s">
        <v>118</v>
      </c>
      <c r="H66" s="52">
        <v>0.7</v>
      </c>
      <c r="I66" s="42" t="s">
        <v>126</v>
      </c>
      <c r="J66" s="40"/>
      <c r="K66" s="40"/>
      <c r="L66" s="40"/>
      <c r="M66" s="37"/>
    </row>
    <row r="67" spans="1:13" x14ac:dyDescent="0.25">
      <c r="A67" s="5"/>
      <c r="B67" s="5"/>
      <c r="C67" s="44" t="s">
        <v>141</v>
      </c>
      <c r="D67" s="51">
        <v>119</v>
      </c>
      <c r="E67" s="44" t="s">
        <v>26</v>
      </c>
      <c r="F67" s="42" t="s">
        <v>134</v>
      </c>
      <c r="G67" s="42" t="s">
        <v>134</v>
      </c>
      <c r="H67" s="52">
        <v>0.2</v>
      </c>
      <c r="I67" s="42" t="s">
        <v>113</v>
      </c>
      <c r="J67" s="40"/>
      <c r="K67" s="40"/>
      <c r="L67" s="40"/>
      <c r="M67" s="37"/>
    </row>
    <row r="68" spans="1:13" x14ac:dyDescent="0.25">
      <c r="A68" s="5"/>
      <c r="B68" s="5"/>
      <c r="C68" s="44"/>
      <c r="D68" s="51"/>
      <c r="E68" s="44"/>
      <c r="F68" s="42" t="s">
        <v>116</v>
      </c>
      <c r="G68" s="42" t="s">
        <v>116</v>
      </c>
      <c r="H68" s="52">
        <v>4.8</v>
      </c>
      <c r="I68" s="42" t="s">
        <v>67</v>
      </c>
      <c r="J68" s="40"/>
      <c r="K68" s="40"/>
      <c r="L68" s="40"/>
      <c r="M68" s="37"/>
    </row>
    <row r="69" spans="1:13" x14ac:dyDescent="0.25">
      <c r="A69" s="5"/>
      <c r="B69" s="5"/>
      <c r="C69" s="44"/>
      <c r="D69" s="51"/>
      <c r="E69" s="44"/>
      <c r="F69" s="42" t="s">
        <v>116</v>
      </c>
      <c r="G69" s="42" t="s">
        <v>116</v>
      </c>
      <c r="H69" s="52">
        <v>4.0000000000000001E-3</v>
      </c>
      <c r="I69" s="42" t="s">
        <v>113</v>
      </c>
      <c r="J69" s="40"/>
      <c r="K69" s="40"/>
      <c r="L69" s="40"/>
      <c r="M69" s="37"/>
    </row>
    <row r="70" spans="1:13" x14ac:dyDescent="0.25">
      <c r="A70" s="5"/>
      <c r="B70" s="5"/>
      <c r="C70" s="44"/>
      <c r="D70" s="51"/>
      <c r="E70" s="44"/>
      <c r="F70" s="42" t="s">
        <v>117</v>
      </c>
      <c r="G70" s="42" t="s">
        <v>117</v>
      </c>
      <c r="H70" s="52">
        <v>0.37</v>
      </c>
      <c r="I70" s="42" t="s">
        <v>126</v>
      </c>
      <c r="J70" s="40"/>
      <c r="K70" s="40"/>
      <c r="L70" s="40"/>
      <c r="M70" s="37"/>
    </row>
    <row r="71" spans="1:13" x14ac:dyDescent="0.25">
      <c r="A71" s="5"/>
      <c r="B71" s="5"/>
      <c r="C71" s="44"/>
      <c r="D71" s="51"/>
      <c r="E71" s="44"/>
      <c r="F71" s="42" t="s">
        <v>118</v>
      </c>
      <c r="G71" s="42" t="s">
        <v>118</v>
      </c>
      <c r="H71" s="52">
        <v>0.7</v>
      </c>
      <c r="I71" s="42" t="s">
        <v>126</v>
      </c>
      <c r="J71" s="40"/>
      <c r="K71" s="40"/>
      <c r="L71" s="40"/>
      <c r="M71" s="37"/>
    </row>
    <row r="72" spans="1:13" x14ac:dyDescent="0.25">
      <c r="A72" s="5"/>
      <c r="B72" s="5"/>
      <c r="C72" s="44"/>
      <c r="D72" s="51"/>
      <c r="E72" s="44"/>
      <c r="F72" s="42" t="s">
        <v>66</v>
      </c>
      <c r="G72" s="42" t="s">
        <v>66</v>
      </c>
      <c r="H72" s="52">
        <v>4.4999999999999998E-2</v>
      </c>
      <c r="I72" s="42" t="s">
        <v>113</v>
      </c>
      <c r="J72" s="40"/>
      <c r="K72" s="40"/>
      <c r="L72" s="40"/>
      <c r="M72" s="37"/>
    </row>
    <row r="73" spans="1:13" x14ac:dyDescent="0.25">
      <c r="A73" s="5"/>
      <c r="B73" s="5"/>
      <c r="C73" s="44" t="s">
        <v>142</v>
      </c>
      <c r="D73" s="51">
        <v>19</v>
      </c>
      <c r="E73" s="44" t="s">
        <v>26</v>
      </c>
      <c r="F73" s="42" t="s">
        <v>134</v>
      </c>
      <c r="G73" s="42" t="s">
        <v>134</v>
      </c>
      <c r="H73" s="52">
        <v>0.2</v>
      </c>
      <c r="I73" s="42" t="s">
        <v>113</v>
      </c>
      <c r="J73" s="40"/>
      <c r="K73" s="40"/>
      <c r="L73" s="40"/>
      <c r="M73" s="37"/>
    </row>
    <row r="74" spans="1:13" x14ac:dyDescent="0.25">
      <c r="A74" s="5"/>
      <c r="B74" s="5"/>
      <c r="C74" s="44"/>
      <c r="D74" s="51"/>
      <c r="E74" s="44"/>
      <c r="F74" s="42" t="s">
        <v>116</v>
      </c>
      <c r="G74" s="42" t="s">
        <v>116</v>
      </c>
      <c r="H74" s="52">
        <v>4.8</v>
      </c>
      <c r="I74" s="42" t="s">
        <v>67</v>
      </c>
      <c r="J74" s="40"/>
      <c r="K74" s="40"/>
      <c r="L74" s="40"/>
      <c r="M74" s="37"/>
    </row>
    <row r="75" spans="1:13" x14ac:dyDescent="0.25">
      <c r="A75" s="5"/>
      <c r="B75" s="5"/>
      <c r="C75" s="44"/>
      <c r="D75" s="51"/>
      <c r="E75" s="44"/>
      <c r="F75" s="42" t="s">
        <v>116</v>
      </c>
      <c r="G75" s="42" t="s">
        <v>116</v>
      </c>
      <c r="H75" s="52">
        <v>4.0000000000000001E-3</v>
      </c>
      <c r="I75" s="42" t="s">
        <v>113</v>
      </c>
      <c r="J75" s="40"/>
      <c r="K75" s="40"/>
      <c r="L75" s="40"/>
      <c r="M75" s="37"/>
    </row>
    <row r="76" spans="1:13" x14ac:dyDescent="0.25">
      <c r="A76" s="5"/>
      <c r="B76" s="5"/>
      <c r="C76" s="44"/>
      <c r="D76" s="51"/>
      <c r="E76" s="44"/>
      <c r="F76" s="42" t="s">
        <v>117</v>
      </c>
      <c r="G76" s="42" t="s">
        <v>117</v>
      </c>
      <c r="H76" s="52">
        <v>0.37</v>
      </c>
      <c r="I76" s="42" t="s">
        <v>126</v>
      </c>
      <c r="J76" s="40"/>
      <c r="K76" s="40"/>
      <c r="L76" s="40"/>
      <c r="M76" s="37"/>
    </row>
    <row r="77" spans="1:13" x14ac:dyDescent="0.25">
      <c r="A77" s="5"/>
      <c r="B77" s="5"/>
      <c r="C77" s="44"/>
      <c r="D77" s="51"/>
      <c r="E77" s="44"/>
      <c r="F77" s="42" t="s">
        <v>118</v>
      </c>
      <c r="G77" s="42" t="s">
        <v>118</v>
      </c>
      <c r="H77" s="52">
        <v>0.7</v>
      </c>
      <c r="I77" s="42" t="s">
        <v>126</v>
      </c>
      <c r="J77" s="40"/>
      <c r="K77" s="40"/>
      <c r="L77" s="40"/>
      <c r="M77" s="37"/>
    </row>
    <row r="78" spans="1:13" x14ac:dyDescent="0.25">
      <c r="A78" s="5"/>
      <c r="B78" s="5"/>
      <c r="C78" s="44"/>
      <c r="D78" s="51"/>
      <c r="E78" s="44"/>
      <c r="F78" s="42" t="s">
        <v>66</v>
      </c>
      <c r="G78" s="42" t="s">
        <v>66</v>
      </c>
      <c r="H78" s="52">
        <v>4.4999999999999998E-2</v>
      </c>
      <c r="I78" s="42" t="s">
        <v>113</v>
      </c>
      <c r="J78" s="40"/>
      <c r="K78" s="40"/>
      <c r="L78" s="40"/>
      <c r="M78" s="37"/>
    </row>
    <row r="79" spans="1:13" x14ac:dyDescent="0.25">
      <c r="A79" s="5" t="s">
        <v>8</v>
      </c>
      <c r="B79" s="5" t="s">
        <v>136</v>
      </c>
      <c r="C79" s="38" t="s">
        <v>138</v>
      </c>
      <c r="D79" s="50">
        <v>10795.499999999996</v>
      </c>
      <c r="E79" s="38" t="s">
        <v>26</v>
      </c>
      <c r="F79" s="83" t="s">
        <v>125</v>
      </c>
      <c r="G79" s="83" t="s">
        <v>125</v>
      </c>
      <c r="H79" s="49">
        <v>4</v>
      </c>
      <c r="I79" s="34" t="s">
        <v>112</v>
      </c>
      <c r="J79" s="40"/>
      <c r="K79" s="40"/>
      <c r="L79" s="40"/>
      <c r="M79" s="37"/>
    </row>
    <row r="80" spans="1:13" x14ac:dyDescent="0.25">
      <c r="A80" s="5"/>
      <c r="B80" s="5"/>
      <c r="C80" s="38"/>
      <c r="D80" s="50"/>
      <c r="E80" s="38"/>
      <c r="F80" s="83" t="s">
        <v>66</v>
      </c>
      <c r="G80" s="83" t="s">
        <v>66</v>
      </c>
      <c r="H80" s="49">
        <v>7.0000000000000007E-2</v>
      </c>
      <c r="I80" s="34" t="s">
        <v>113</v>
      </c>
      <c r="J80" s="40"/>
      <c r="K80" s="40"/>
      <c r="L80" s="40"/>
      <c r="M80" s="37"/>
    </row>
    <row r="81" spans="1:13" x14ac:dyDescent="0.25">
      <c r="A81" s="5"/>
      <c r="B81" s="5"/>
      <c r="C81" s="38"/>
      <c r="D81" s="50"/>
      <c r="E81" s="38"/>
      <c r="F81" s="42" t="s">
        <v>123</v>
      </c>
      <c r="G81" s="42" t="s">
        <v>123</v>
      </c>
      <c r="H81" s="52">
        <v>1.6499743983614954</v>
      </c>
      <c r="I81" s="42" t="s">
        <v>126</v>
      </c>
      <c r="J81" s="40"/>
      <c r="K81" s="40"/>
      <c r="L81" s="40"/>
      <c r="M81" s="37"/>
    </row>
    <row r="82" spans="1:13" x14ac:dyDescent="0.25">
      <c r="A82" s="5"/>
      <c r="B82" s="5"/>
      <c r="C82" s="38"/>
      <c r="D82" s="50"/>
      <c r="E82" s="38"/>
      <c r="F82" s="42" t="s">
        <v>116</v>
      </c>
      <c r="G82" s="42" t="s">
        <v>116</v>
      </c>
      <c r="H82" s="52">
        <v>4.0000000000000001E-3</v>
      </c>
      <c r="I82" s="42" t="s">
        <v>113</v>
      </c>
      <c r="J82" s="40"/>
      <c r="K82" s="40"/>
      <c r="L82" s="40"/>
      <c r="M82" s="37"/>
    </row>
    <row r="83" spans="1:13" x14ac:dyDescent="0.25">
      <c r="A83" s="5"/>
      <c r="B83" s="5"/>
      <c r="C83" s="38"/>
      <c r="D83" s="50"/>
      <c r="E83" s="38"/>
      <c r="F83" s="67" t="s">
        <v>117</v>
      </c>
      <c r="G83" s="67" t="s">
        <v>117</v>
      </c>
      <c r="H83" s="49">
        <v>0.37</v>
      </c>
      <c r="I83" s="34" t="s">
        <v>126</v>
      </c>
      <c r="J83" s="40"/>
      <c r="K83" s="40"/>
      <c r="L83" s="40"/>
      <c r="M83" s="37"/>
    </row>
    <row r="84" spans="1:13" x14ac:dyDescent="0.25">
      <c r="A84" s="5"/>
      <c r="B84" s="5"/>
      <c r="C84" s="38"/>
      <c r="D84" s="50"/>
      <c r="E84" s="38"/>
      <c r="F84" s="83" t="s">
        <v>118</v>
      </c>
      <c r="G84" s="83" t="s">
        <v>118</v>
      </c>
      <c r="H84" s="49">
        <v>0.7</v>
      </c>
      <c r="I84" s="34" t="s">
        <v>126</v>
      </c>
      <c r="J84" s="40"/>
      <c r="K84" s="40"/>
      <c r="L84" s="40"/>
      <c r="M84" s="37"/>
    </row>
    <row r="85" spans="1:13" x14ac:dyDescent="0.25">
      <c r="A85" s="5"/>
      <c r="B85" s="5"/>
      <c r="C85" s="38" t="s">
        <v>137</v>
      </c>
      <c r="D85" s="50">
        <v>1927</v>
      </c>
      <c r="E85" s="38" t="s">
        <v>26</v>
      </c>
      <c r="F85" s="83" t="s">
        <v>125</v>
      </c>
      <c r="G85" s="83" t="s">
        <v>125</v>
      </c>
      <c r="H85" s="49">
        <v>4</v>
      </c>
      <c r="I85" s="34" t="s">
        <v>112</v>
      </c>
      <c r="J85" s="40"/>
      <c r="K85" s="40"/>
      <c r="L85" s="40"/>
      <c r="M85" s="37"/>
    </row>
    <row r="86" spans="1:13" x14ac:dyDescent="0.25">
      <c r="A86" s="5"/>
      <c r="B86" s="5"/>
      <c r="C86" s="38"/>
      <c r="D86" s="50"/>
      <c r="E86" s="38"/>
      <c r="F86" s="83" t="s">
        <v>66</v>
      </c>
      <c r="G86" s="83" t="s">
        <v>66</v>
      </c>
      <c r="H86" s="49">
        <v>9.5000000000000001E-2</v>
      </c>
      <c r="I86" s="34" t="s">
        <v>113</v>
      </c>
      <c r="J86" s="40"/>
      <c r="K86" s="40"/>
      <c r="L86" s="40"/>
      <c r="M86" s="37"/>
    </row>
    <row r="87" spans="1:13" x14ac:dyDescent="0.25">
      <c r="A87" s="5"/>
      <c r="B87" s="5"/>
      <c r="C87" s="38"/>
      <c r="D87" s="50"/>
      <c r="E87" s="38"/>
      <c r="F87" s="83" t="s">
        <v>123</v>
      </c>
      <c r="G87" s="83" t="s">
        <v>123</v>
      </c>
      <c r="H87" s="49">
        <v>2.2409626216077831</v>
      </c>
      <c r="I87" s="34" t="s">
        <v>126</v>
      </c>
      <c r="J87" s="40"/>
      <c r="K87" s="40"/>
      <c r="L87" s="40"/>
      <c r="M87" s="37"/>
    </row>
    <row r="88" spans="1:13" x14ac:dyDescent="0.25">
      <c r="A88" s="5"/>
      <c r="B88" s="5"/>
      <c r="C88" s="38"/>
      <c r="D88" s="50"/>
      <c r="E88" s="38"/>
      <c r="F88" s="83" t="s">
        <v>116</v>
      </c>
      <c r="G88" s="83" t="s">
        <v>116</v>
      </c>
      <c r="H88" s="49">
        <v>4.0000000000000001E-3</v>
      </c>
      <c r="I88" s="34" t="s">
        <v>113</v>
      </c>
      <c r="J88" s="40"/>
      <c r="K88" s="40"/>
      <c r="L88" s="40"/>
      <c r="M88" s="37"/>
    </row>
    <row r="89" spans="1:13" x14ac:dyDescent="0.25">
      <c r="A89" s="5"/>
      <c r="B89" s="5"/>
      <c r="C89" s="38"/>
      <c r="D89" s="50"/>
      <c r="E89" s="38"/>
      <c r="F89" s="67" t="s">
        <v>117</v>
      </c>
      <c r="G89" s="67" t="s">
        <v>117</v>
      </c>
      <c r="H89" s="49">
        <v>0.37</v>
      </c>
      <c r="I89" s="34" t="s">
        <v>126</v>
      </c>
      <c r="J89" s="41"/>
      <c r="K89" s="41"/>
      <c r="L89" s="40"/>
      <c r="M89" s="37"/>
    </row>
    <row r="90" spans="1:13" x14ac:dyDescent="0.25">
      <c r="A90" s="5"/>
      <c r="B90" s="5"/>
      <c r="C90" s="38"/>
      <c r="D90" s="50"/>
      <c r="E90" s="38"/>
      <c r="F90" s="84" t="s">
        <v>118</v>
      </c>
      <c r="G90" s="84" t="s">
        <v>118</v>
      </c>
      <c r="H90" s="49">
        <v>0.7</v>
      </c>
      <c r="I90" s="34" t="s">
        <v>126</v>
      </c>
      <c r="J90" s="40"/>
      <c r="K90" s="40"/>
      <c r="L90" s="40"/>
      <c r="M90" s="37"/>
    </row>
    <row r="91" spans="1:13" x14ac:dyDescent="0.25">
      <c r="A91" s="5"/>
      <c r="B91" s="5"/>
      <c r="C91" s="38" t="s">
        <v>188</v>
      </c>
      <c r="D91" s="50">
        <v>1596.06</v>
      </c>
      <c r="E91" s="38" t="s">
        <v>26</v>
      </c>
      <c r="F91" s="83" t="s">
        <v>94</v>
      </c>
      <c r="G91" s="83" t="s">
        <v>94</v>
      </c>
      <c r="H91" s="49">
        <v>3.4999999999999996E-2</v>
      </c>
      <c r="I91" s="34" t="s">
        <v>126</v>
      </c>
      <c r="J91" s="40"/>
      <c r="K91" s="40"/>
      <c r="L91" s="40"/>
      <c r="M91" s="37"/>
    </row>
    <row r="92" spans="1:13" x14ac:dyDescent="0.25">
      <c r="A92" s="5"/>
      <c r="B92" s="5"/>
      <c r="C92" s="38"/>
      <c r="D92" s="50"/>
      <c r="E92" s="38"/>
      <c r="F92" s="67" t="s">
        <v>189</v>
      </c>
      <c r="G92" s="67" t="s">
        <v>189</v>
      </c>
      <c r="H92" s="49">
        <v>0.4</v>
      </c>
      <c r="I92" s="34" t="s">
        <v>126</v>
      </c>
      <c r="J92" s="40"/>
      <c r="K92" s="40"/>
      <c r="L92" s="40"/>
      <c r="M92" s="37"/>
    </row>
    <row r="93" spans="1:13" x14ac:dyDescent="0.25">
      <c r="A93" s="5"/>
      <c r="B93" s="5"/>
      <c r="C93" s="38"/>
      <c r="D93" s="50"/>
      <c r="E93" s="38"/>
      <c r="F93" s="42" t="s">
        <v>66</v>
      </c>
      <c r="G93" s="42" t="s">
        <v>66</v>
      </c>
      <c r="H93" s="49">
        <v>4.4999999999999998E-2</v>
      </c>
      <c r="I93" s="34" t="s">
        <v>113</v>
      </c>
      <c r="J93" s="40"/>
      <c r="K93" s="40"/>
      <c r="L93" s="40"/>
      <c r="M93" s="37"/>
    </row>
    <row r="94" spans="1:13" x14ac:dyDescent="0.25">
      <c r="A94" s="12" t="s">
        <v>17</v>
      </c>
      <c r="B94" s="12"/>
      <c r="C94" s="22"/>
      <c r="D94" s="48"/>
      <c r="E94" s="22"/>
      <c r="F94" s="13"/>
      <c r="G94" s="13"/>
      <c r="H94" s="48"/>
      <c r="I94" s="22"/>
      <c r="J94" s="25"/>
      <c r="K94" s="25"/>
      <c r="L94" s="25"/>
      <c r="M94" s="37"/>
    </row>
    <row r="95" spans="1:13" x14ac:dyDescent="0.25">
      <c r="A95" s="5" t="s">
        <v>18</v>
      </c>
      <c r="B95" s="5" t="s">
        <v>79</v>
      </c>
      <c r="C95" s="38" t="s">
        <v>143</v>
      </c>
      <c r="D95" s="50">
        <v>1023.5108680000001</v>
      </c>
      <c r="E95" s="38" t="s">
        <v>26</v>
      </c>
      <c r="F95" s="84" t="s">
        <v>149</v>
      </c>
      <c r="G95" s="84" t="s">
        <v>149</v>
      </c>
      <c r="H95" s="52">
        <v>2.87</v>
      </c>
      <c r="I95" s="34" t="s">
        <v>67</v>
      </c>
      <c r="J95" s="41"/>
      <c r="K95" s="41"/>
      <c r="L95" s="3"/>
      <c r="M95" s="37"/>
    </row>
    <row r="96" spans="1:13" x14ac:dyDescent="0.25">
      <c r="A96" s="5"/>
      <c r="B96" s="5"/>
      <c r="C96" s="38"/>
      <c r="D96" s="50"/>
      <c r="E96" s="38"/>
      <c r="F96" s="84" t="s">
        <v>151</v>
      </c>
      <c r="G96" s="84" t="s">
        <v>151</v>
      </c>
      <c r="H96" s="52">
        <v>5.7750000000000004</v>
      </c>
      <c r="I96" s="34" t="s">
        <v>67</v>
      </c>
      <c r="J96" s="40"/>
      <c r="K96" s="40"/>
      <c r="L96" s="3"/>
      <c r="M96" s="37"/>
    </row>
    <row r="97" spans="1:13" x14ac:dyDescent="0.25">
      <c r="A97" s="5"/>
      <c r="B97" s="5"/>
      <c r="C97" s="38"/>
      <c r="D97" s="50"/>
      <c r="E97" s="38"/>
      <c r="F97" s="84" t="s">
        <v>150</v>
      </c>
      <c r="G97" s="84" t="s">
        <v>150</v>
      </c>
      <c r="H97" s="49">
        <v>2.76</v>
      </c>
      <c r="I97" s="34" t="s">
        <v>98</v>
      </c>
      <c r="J97" s="40"/>
      <c r="K97" s="40"/>
      <c r="L97" s="3"/>
      <c r="M97" s="37"/>
    </row>
    <row r="98" spans="1:13" x14ac:dyDescent="0.25">
      <c r="A98" s="5"/>
      <c r="B98" s="5"/>
      <c r="C98" s="38"/>
      <c r="D98" s="50"/>
      <c r="E98" s="38"/>
      <c r="F98" s="84" t="s">
        <v>145</v>
      </c>
      <c r="G98" s="84" t="s">
        <v>145</v>
      </c>
      <c r="H98" s="49">
        <v>1</v>
      </c>
      <c r="I98" s="34" t="s">
        <v>112</v>
      </c>
      <c r="J98" s="40"/>
      <c r="K98" s="40"/>
      <c r="L98" s="3"/>
      <c r="M98" s="37"/>
    </row>
    <row r="99" spans="1:13" x14ac:dyDescent="0.25">
      <c r="A99" s="5"/>
      <c r="B99" s="5"/>
      <c r="C99" s="38" t="s">
        <v>146</v>
      </c>
      <c r="D99" s="50">
        <v>24.6</v>
      </c>
      <c r="E99" s="38" t="s">
        <v>26</v>
      </c>
      <c r="F99" s="84" t="s">
        <v>145</v>
      </c>
      <c r="G99" s="84" t="s">
        <v>145</v>
      </c>
      <c r="H99" s="49">
        <v>1</v>
      </c>
      <c r="I99" s="34" t="s">
        <v>112</v>
      </c>
      <c r="J99" s="40"/>
      <c r="K99" s="40"/>
      <c r="L99" s="3"/>
      <c r="M99" s="37"/>
    </row>
    <row r="100" spans="1:13" x14ac:dyDescent="0.25">
      <c r="A100" s="5"/>
      <c r="B100" s="5"/>
      <c r="C100" s="38"/>
      <c r="D100" s="50"/>
      <c r="E100" s="38"/>
      <c r="F100" s="84" t="s">
        <v>147</v>
      </c>
      <c r="G100" s="84" t="s">
        <v>147</v>
      </c>
      <c r="H100" s="49">
        <v>39.700000000000003</v>
      </c>
      <c r="I100" s="34" t="s">
        <v>148</v>
      </c>
      <c r="J100" s="40"/>
      <c r="K100" s="40"/>
      <c r="L100" s="3"/>
      <c r="M100" s="37"/>
    </row>
    <row r="101" spans="1:13" x14ac:dyDescent="0.25">
      <c r="A101" s="5"/>
      <c r="B101" s="5"/>
      <c r="C101" s="34" t="s">
        <v>77</v>
      </c>
      <c r="D101" s="49">
        <v>177</v>
      </c>
      <c r="E101" s="34" t="s">
        <v>26</v>
      </c>
      <c r="F101" s="84" t="s">
        <v>144</v>
      </c>
      <c r="G101" s="84" t="s">
        <v>144</v>
      </c>
      <c r="H101" s="49">
        <v>1</v>
      </c>
      <c r="I101" s="34" t="s">
        <v>112</v>
      </c>
      <c r="J101" s="40"/>
      <c r="K101" s="40"/>
      <c r="L101" s="3"/>
      <c r="M101" s="37"/>
    </row>
    <row r="102" spans="1:13" x14ac:dyDescent="0.25">
      <c r="A102" s="5"/>
      <c r="B102" s="3" t="s">
        <v>76</v>
      </c>
      <c r="C102" s="34" t="s">
        <v>240</v>
      </c>
      <c r="D102" s="49">
        <v>6478</v>
      </c>
      <c r="E102" s="34" t="s">
        <v>27</v>
      </c>
      <c r="F102" s="84" t="s">
        <v>241</v>
      </c>
      <c r="G102" s="84" t="s">
        <v>241</v>
      </c>
      <c r="H102" s="49">
        <v>1</v>
      </c>
      <c r="I102" s="34" t="s">
        <v>242</v>
      </c>
      <c r="J102" s="34"/>
      <c r="K102" s="34"/>
      <c r="L102" s="34"/>
      <c r="M102" s="37"/>
    </row>
    <row r="103" spans="1:13" x14ac:dyDescent="0.25">
      <c r="A103" s="5" t="s">
        <v>152</v>
      </c>
      <c r="B103" s="5" t="s">
        <v>152</v>
      </c>
      <c r="C103" s="34" t="s">
        <v>153</v>
      </c>
      <c r="D103" s="49">
        <v>115.440015</v>
      </c>
      <c r="E103" s="34" t="s">
        <v>26</v>
      </c>
      <c r="F103" s="67" t="s">
        <v>144</v>
      </c>
      <c r="G103" s="67" t="s">
        <v>144</v>
      </c>
      <c r="H103" s="49">
        <v>1</v>
      </c>
      <c r="I103" s="34" t="s">
        <v>112</v>
      </c>
      <c r="J103" s="40"/>
      <c r="K103" s="40"/>
      <c r="L103" s="40"/>
      <c r="M103" s="37"/>
    </row>
    <row r="104" spans="1:13" x14ac:dyDescent="0.25">
      <c r="A104" s="5"/>
      <c r="B104" s="5"/>
      <c r="C104" s="38" t="s">
        <v>154</v>
      </c>
      <c r="D104" s="50">
        <v>321</v>
      </c>
      <c r="E104" s="38" t="s">
        <v>155</v>
      </c>
      <c r="F104" s="67" t="s">
        <v>156</v>
      </c>
      <c r="G104" s="67" t="s">
        <v>156</v>
      </c>
      <c r="H104" s="49">
        <v>33</v>
      </c>
      <c r="I104" s="34" t="s">
        <v>162</v>
      </c>
      <c r="J104" s="40"/>
      <c r="K104" s="40"/>
      <c r="L104" s="40"/>
      <c r="M104" s="37"/>
    </row>
    <row r="105" spans="1:13" ht="30" x14ac:dyDescent="0.25">
      <c r="A105" s="5"/>
      <c r="B105" s="5"/>
      <c r="C105" s="38"/>
      <c r="D105" s="50"/>
      <c r="E105" s="38"/>
      <c r="F105" s="67" t="s">
        <v>157</v>
      </c>
      <c r="G105" s="67" t="s">
        <v>157</v>
      </c>
      <c r="H105" s="49">
        <v>2.1929824561403508E-2</v>
      </c>
      <c r="I105" s="34" t="s">
        <v>163</v>
      </c>
      <c r="J105" s="40"/>
      <c r="K105" s="40"/>
      <c r="L105" s="40"/>
      <c r="M105" s="37"/>
    </row>
    <row r="106" spans="1:13" x14ac:dyDescent="0.25">
      <c r="A106" s="5"/>
      <c r="B106" s="5"/>
      <c r="C106" s="38"/>
      <c r="D106" s="50"/>
      <c r="E106" s="38"/>
      <c r="F106" s="67" t="s">
        <v>95</v>
      </c>
      <c r="G106" s="67" t="s">
        <v>95</v>
      </c>
      <c r="H106" s="49">
        <v>0.35749999999999998</v>
      </c>
      <c r="I106" s="34" t="s">
        <v>162</v>
      </c>
      <c r="J106" s="40"/>
      <c r="K106" s="40"/>
      <c r="L106" s="40"/>
      <c r="M106" s="37"/>
    </row>
    <row r="107" spans="1:13" x14ac:dyDescent="0.25">
      <c r="A107" s="5"/>
      <c r="B107" s="5"/>
      <c r="C107" s="38"/>
      <c r="D107" s="50"/>
      <c r="E107" s="38"/>
      <c r="F107" s="67" t="s">
        <v>158</v>
      </c>
      <c r="G107" s="67" t="s">
        <v>158</v>
      </c>
      <c r="H107" s="49">
        <v>1</v>
      </c>
      <c r="I107" s="34" t="s">
        <v>162</v>
      </c>
      <c r="J107" s="40"/>
      <c r="K107" s="40"/>
      <c r="L107" s="40"/>
      <c r="M107" s="37"/>
    </row>
    <row r="108" spans="1:13" x14ac:dyDescent="0.25">
      <c r="A108" s="5"/>
      <c r="B108" s="5"/>
      <c r="C108" s="34" t="s">
        <v>159</v>
      </c>
      <c r="D108" s="49">
        <v>62.603699999999996</v>
      </c>
      <c r="E108" s="34" t="s">
        <v>26</v>
      </c>
      <c r="F108" s="67" t="s">
        <v>160</v>
      </c>
      <c r="G108" s="67" t="s">
        <v>160</v>
      </c>
      <c r="H108" s="49">
        <v>1</v>
      </c>
      <c r="I108" s="34" t="s">
        <v>112</v>
      </c>
      <c r="J108" s="40"/>
      <c r="K108" s="40"/>
      <c r="L108" s="40"/>
      <c r="M108" s="37"/>
    </row>
    <row r="109" spans="1:13" x14ac:dyDescent="0.25">
      <c r="A109" s="5"/>
      <c r="B109" s="5"/>
      <c r="C109" s="38" t="s">
        <v>161</v>
      </c>
      <c r="D109" s="50">
        <v>34</v>
      </c>
      <c r="E109" s="38" t="s">
        <v>155</v>
      </c>
      <c r="F109" s="67" t="s">
        <v>156</v>
      </c>
      <c r="G109" s="67" t="s">
        <v>156</v>
      </c>
      <c r="H109" s="49">
        <v>11.16</v>
      </c>
      <c r="I109" s="34" t="s">
        <v>162</v>
      </c>
      <c r="J109" s="40"/>
      <c r="K109" s="40"/>
      <c r="L109" s="40"/>
      <c r="M109" s="37"/>
    </row>
    <row r="110" spans="1:13" ht="30" x14ac:dyDescent="0.25">
      <c r="A110" s="5"/>
      <c r="B110" s="5"/>
      <c r="C110" s="38"/>
      <c r="D110" s="50"/>
      <c r="E110" s="38"/>
      <c r="F110" s="84" t="s">
        <v>157</v>
      </c>
      <c r="G110" s="84" t="s">
        <v>157</v>
      </c>
      <c r="H110" s="49">
        <v>2.1929824561403508E-2</v>
      </c>
      <c r="I110" s="34" t="s">
        <v>163</v>
      </c>
      <c r="J110" s="40"/>
      <c r="K110" s="40"/>
      <c r="L110" s="40"/>
      <c r="M110" s="37"/>
    </row>
    <row r="111" spans="1:13" x14ac:dyDescent="0.25">
      <c r="A111" s="5"/>
      <c r="B111" s="5"/>
      <c r="C111" s="38"/>
      <c r="D111" s="50"/>
      <c r="E111" s="38"/>
      <c r="F111" s="84" t="s">
        <v>95</v>
      </c>
      <c r="G111" s="84" t="s">
        <v>95</v>
      </c>
      <c r="H111" s="49">
        <v>0.14430000000000001</v>
      </c>
      <c r="I111" s="34" t="s">
        <v>162</v>
      </c>
      <c r="J111" s="40"/>
      <c r="K111" s="40"/>
      <c r="L111" s="40"/>
      <c r="M111" s="37"/>
    </row>
    <row r="112" spans="1:13" x14ac:dyDescent="0.25">
      <c r="A112" s="5"/>
      <c r="B112" s="5"/>
      <c r="C112" s="38"/>
      <c r="D112" s="50"/>
      <c r="E112" s="38"/>
      <c r="F112" s="84" t="s">
        <v>158</v>
      </c>
      <c r="G112" s="84" t="s">
        <v>158</v>
      </c>
      <c r="H112" s="49">
        <v>1</v>
      </c>
      <c r="I112" s="34" t="s">
        <v>162</v>
      </c>
      <c r="J112" s="40"/>
      <c r="K112" s="40"/>
      <c r="L112" s="40"/>
      <c r="M112" s="37"/>
    </row>
    <row r="113" spans="1:13" x14ac:dyDescent="0.25">
      <c r="A113" s="5"/>
      <c r="B113" s="5"/>
      <c r="C113" s="38"/>
      <c r="D113" s="50"/>
      <c r="E113" s="38"/>
      <c r="F113" s="84" t="s">
        <v>145</v>
      </c>
      <c r="G113" s="84" t="s">
        <v>145</v>
      </c>
      <c r="H113" s="49">
        <v>1.1100000000000001</v>
      </c>
      <c r="I113" s="34" t="s">
        <v>164</v>
      </c>
      <c r="J113" s="40"/>
      <c r="K113" s="40"/>
      <c r="L113" s="40"/>
      <c r="M113" s="37"/>
    </row>
    <row r="114" spans="1:13" x14ac:dyDescent="0.25">
      <c r="A114" s="9" t="s">
        <v>31</v>
      </c>
      <c r="B114" s="12"/>
      <c r="C114" s="22"/>
      <c r="D114" s="48"/>
      <c r="E114" s="22"/>
      <c r="F114" s="13"/>
      <c r="G114" s="13"/>
      <c r="H114" s="48"/>
      <c r="I114" s="22"/>
      <c r="J114" s="25"/>
      <c r="K114" s="25"/>
      <c r="L114" s="25"/>
      <c r="M114" s="37"/>
    </row>
    <row r="115" spans="1:13" x14ac:dyDescent="0.25">
      <c r="A115" s="5" t="s">
        <v>10</v>
      </c>
      <c r="B115" s="44" t="s">
        <v>31</v>
      </c>
      <c r="C115" s="42" t="s">
        <v>72</v>
      </c>
      <c r="D115" s="52">
        <v>12733</v>
      </c>
      <c r="E115" s="42" t="s">
        <v>26</v>
      </c>
      <c r="F115" s="42" t="s">
        <v>190</v>
      </c>
      <c r="G115" s="42" t="s">
        <v>190</v>
      </c>
      <c r="H115" s="52">
        <v>1.2045454545454546</v>
      </c>
      <c r="I115" s="42" t="s">
        <v>112</v>
      </c>
      <c r="J115" s="40"/>
      <c r="K115" s="40"/>
      <c r="L115" s="40"/>
      <c r="M115" s="37"/>
    </row>
    <row r="116" spans="1:13" x14ac:dyDescent="0.25">
      <c r="A116" s="5"/>
      <c r="B116" s="44"/>
      <c r="C116" s="44" t="s">
        <v>178</v>
      </c>
      <c r="D116" s="51">
        <v>15411.5</v>
      </c>
      <c r="E116" s="44" t="s">
        <v>26</v>
      </c>
      <c r="F116" s="42" t="s">
        <v>179</v>
      </c>
      <c r="G116" s="42" t="s">
        <v>179</v>
      </c>
      <c r="H116" s="52">
        <v>1</v>
      </c>
      <c r="I116" s="42" t="s">
        <v>112</v>
      </c>
      <c r="J116" s="40"/>
      <c r="K116" s="40"/>
      <c r="L116" s="40"/>
      <c r="M116" s="37"/>
    </row>
    <row r="117" spans="1:13" x14ac:dyDescent="0.25">
      <c r="A117" s="5"/>
      <c r="B117" s="44"/>
      <c r="C117" s="44"/>
      <c r="D117" s="51"/>
      <c r="E117" s="44"/>
      <c r="F117" s="42" t="s">
        <v>66</v>
      </c>
      <c r="G117" s="42" t="s">
        <v>66</v>
      </c>
      <c r="H117" s="52">
        <v>4.4999999999999998E-2</v>
      </c>
      <c r="I117" s="42" t="s">
        <v>113</v>
      </c>
      <c r="J117" s="40"/>
      <c r="K117" s="40"/>
      <c r="L117" s="40"/>
      <c r="M117" s="37"/>
    </row>
    <row r="118" spans="1:13" x14ac:dyDescent="0.25">
      <c r="A118" s="5"/>
      <c r="B118" s="44"/>
      <c r="C118" s="44" t="s">
        <v>180</v>
      </c>
      <c r="D118" s="51">
        <v>784.3</v>
      </c>
      <c r="E118" s="44" t="s">
        <v>26</v>
      </c>
      <c r="F118" s="42" t="s">
        <v>181</v>
      </c>
      <c r="G118" s="42" t="s">
        <v>181</v>
      </c>
      <c r="H118" s="52">
        <v>2.2000000000000002</v>
      </c>
      <c r="I118" s="42" t="s">
        <v>112</v>
      </c>
      <c r="J118" s="40"/>
      <c r="K118" s="40"/>
      <c r="L118" s="40"/>
      <c r="M118" s="37"/>
    </row>
    <row r="119" spans="1:13" x14ac:dyDescent="0.25">
      <c r="A119" s="5"/>
      <c r="B119" s="44"/>
      <c r="C119" s="44"/>
      <c r="D119" s="51"/>
      <c r="E119" s="44"/>
      <c r="F119" s="42" t="s">
        <v>184</v>
      </c>
      <c r="G119" s="42" t="s">
        <v>184</v>
      </c>
      <c r="H119" s="52">
        <v>2</v>
      </c>
      <c r="I119" s="42" t="s">
        <v>126</v>
      </c>
      <c r="J119" s="40"/>
      <c r="K119" s="40" t="s">
        <v>186</v>
      </c>
      <c r="L119" s="40"/>
      <c r="M119" s="37"/>
    </row>
    <row r="120" spans="1:13" x14ac:dyDescent="0.25">
      <c r="A120" s="5"/>
      <c r="B120" s="44"/>
      <c r="C120" s="44"/>
      <c r="D120" s="51"/>
      <c r="E120" s="44"/>
      <c r="F120" s="42" t="s">
        <v>185</v>
      </c>
      <c r="G120" s="42" t="s">
        <v>185</v>
      </c>
      <c r="H120" s="52">
        <v>1.5</v>
      </c>
      <c r="I120" s="42" t="s">
        <v>126</v>
      </c>
      <c r="J120" s="40"/>
      <c r="K120" s="40" t="s">
        <v>187</v>
      </c>
      <c r="L120" s="40"/>
      <c r="M120" s="37"/>
    </row>
    <row r="121" spans="1:13" ht="30" x14ac:dyDescent="0.25">
      <c r="A121" s="5"/>
      <c r="B121" s="44"/>
      <c r="C121" s="42" t="s">
        <v>183</v>
      </c>
      <c r="D121" s="52">
        <v>65.8</v>
      </c>
      <c r="E121" s="42" t="s">
        <v>26</v>
      </c>
      <c r="F121" s="42" t="s">
        <v>87</v>
      </c>
      <c r="G121" s="42" t="s">
        <v>87</v>
      </c>
      <c r="H121" s="52">
        <v>1</v>
      </c>
      <c r="I121" s="42" t="s">
        <v>112</v>
      </c>
      <c r="J121" s="40"/>
      <c r="K121" s="40"/>
      <c r="L121" s="40"/>
      <c r="M121" s="37"/>
    </row>
    <row r="122" spans="1:13" x14ac:dyDescent="0.25">
      <c r="A122" s="5"/>
      <c r="B122" s="44"/>
      <c r="C122" s="44" t="s">
        <v>243</v>
      </c>
      <c r="D122" s="51">
        <v>325.8</v>
      </c>
      <c r="E122" s="44" t="s">
        <v>26</v>
      </c>
      <c r="F122" s="42" t="s">
        <v>181</v>
      </c>
      <c r="G122" s="42" t="s">
        <v>181</v>
      </c>
      <c r="H122" s="52">
        <v>1.2</v>
      </c>
      <c r="I122" s="42" t="s">
        <v>112</v>
      </c>
      <c r="J122" s="40"/>
      <c r="K122" s="40"/>
      <c r="L122" s="40"/>
      <c r="M122" s="37"/>
    </row>
    <row r="123" spans="1:13" x14ac:dyDescent="0.25">
      <c r="A123" s="5"/>
      <c r="B123" s="44"/>
      <c r="C123" s="44"/>
      <c r="D123" s="51"/>
      <c r="E123" s="44"/>
      <c r="F123" s="42" t="s">
        <v>182</v>
      </c>
      <c r="G123" s="42" t="s">
        <v>182</v>
      </c>
      <c r="H123" s="52">
        <v>1</v>
      </c>
      <c r="I123" s="42" t="s">
        <v>126</v>
      </c>
      <c r="J123" s="40"/>
      <c r="K123" s="40"/>
      <c r="L123" s="40"/>
      <c r="M123" s="37"/>
    </row>
    <row r="124" spans="1:13" x14ac:dyDescent="0.25">
      <c r="A124" s="5"/>
      <c r="B124" s="44"/>
      <c r="C124" s="44"/>
      <c r="D124" s="51"/>
      <c r="E124" s="44"/>
      <c r="F124" s="42" t="s">
        <v>95</v>
      </c>
      <c r="G124" s="42" t="s">
        <v>95</v>
      </c>
      <c r="H124" s="52">
        <v>1.5</v>
      </c>
      <c r="I124" s="42" t="s">
        <v>126</v>
      </c>
      <c r="J124" s="40"/>
      <c r="K124" s="40"/>
      <c r="L124" s="40"/>
      <c r="M124" s="37"/>
    </row>
    <row r="125" spans="1:13" x14ac:dyDescent="0.25">
      <c r="A125" s="5"/>
      <c r="B125" s="44"/>
      <c r="C125" s="44" t="s">
        <v>175</v>
      </c>
      <c r="D125" s="51">
        <v>345</v>
      </c>
      <c r="E125" s="44" t="s">
        <v>26</v>
      </c>
      <c r="F125" s="42" t="s">
        <v>176</v>
      </c>
      <c r="G125" s="42" t="s">
        <v>176</v>
      </c>
      <c r="H125" s="52">
        <v>6.0000000000000001E-3</v>
      </c>
      <c r="I125" s="42" t="s">
        <v>126</v>
      </c>
      <c r="J125" s="40"/>
      <c r="K125" s="40"/>
      <c r="L125" s="40"/>
      <c r="M125" s="37"/>
    </row>
    <row r="126" spans="1:13" x14ac:dyDescent="0.25">
      <c r="A126" s="5"/>
      <c r="B126" s="44"/>
      <c r="C126" s="44"/>
      <c r="D126" s="51"/>
      <c r="E126" s="44"/>
      <c r="F126" s="42" t="s">
        <v>171</v>
      </c>
      <c r="G126" s="42" t="s">
        <v>171</v>
      </c>
      <c r="H126" s="52">
        <v>168.00000000000003</v>
      </c>
      <c r="I126" s="42" t="s">
        <v>126</v>
      </c>
      <c r="J126" s="40"/>
      <c r="K126" s="40"/>
      <c r="L126" s="40"/>
      <c r="M126" s="37"/>
    </row>
    <row r="127" spans="1:13" ht="30" x14ac:dyDescent="0.25">
      <c r="A127" s="5"/>
      <c r="B127" s="44"/>
      <c r="C127" s="42" t="s">
        <v>177</v>
      </c>
      <c r="D127" s="52">
        <v>320</v>
      </c>
      <c r="E127" s="42" t="s">
        <v>26</v>
      </c>
      <c r="F127" s="42" t="s">
        <v>166</v>
      </c>
      <c r="G127" s="42" t="s">
        <v>166</v>
      </c>
      <c r="H127" s="52">
        <v>1.4999999999999999E-2</v>
      </c>
      <c r="I127" s="42" t="s">
        <v>113</v>
      </c>
      <c r="J127" s="40"/>
      <c r="K127" s="40"/>
      <c r="L127" s="40"/>
      <c r="M127" s="37"/>
    </row>
    <row r="128" spans="1:13" x14ac:dyDescent="0.25">
      <c r="A128" s="5"/>
      <c r="B128" s="44"/>
      <c r="C128" s="34" t="s">
        <v>165</v>
      </c>
      <c r="D128" s="49">
        <v>95.300000000000011</v>
      </c>
      <c r="E128" s="34" t="s">
        <v>26</v>
      </c>
      <c r="F128" s="84" t="s">
        <v>166</v>
      </c>
      <c r="G128" s="84" t="s">
        <v>166</v>
      </c>
      <c r="H128" s="49">
        <v>0.05</v>
      </c>
      <c r="I128" s="34" t="s">
        <v>113</v>
      </c>
      <c r="J128" s="40"/>
      <c r="K128" s="40"/>
      <c r="L128" s="40"/>
      <c r="M128" s="37"/>
    </row>
    <row r="129" spans="1:13" x14ac:dyDescent="0.25">
      <c r="A129" s="5"/>
      <c r="B129" s="44"/>
      <c r="C129" s="38" t="s">
        <v>167</v>
      </c>
      <c r="D129" s="50">
        <v>390.3</v>
      </c>
      <c r="E129" s="38" t="s">
        <v>26</v>
      </c>
      <c r="F129" s="84" t="s">
        <v>93</v>
      </c>
      <c r="G129" s="84" t="s">
        <v>93</v>
      </c>
      <c r="H129" s="49">
        <v>1</v>
      </c>
      <c r="I129" s="34" t="s">
        <v>112</v>
      </c>
      <c r="J129" s="40"/>
      <c r="K129" s="40"/>
      <c r="L129" s="40"/>
      <c r="M129" s="37"/>
    </row>
    <row r="130" spans="1:13" x14ac:dyDescent="0.25">
      <c r="A130" s="5"/>
      <c r="B130" s="44"/>
      <c r="C130" s="38"/>
      <c r="D130" s="50"/>
      <c r="E130" s="38"/>
      <c r="F130" s="84" t="s">
        <v>135</v>
      </c>
      <c r="G130" s="84" t="s">
        <v>135</v>
      </c>
      <c r="H130" s="49">
        <v>3.1</v>
      </c>
      <c r="I130" s="34" t="s">
        <v>126</v>
      </c>
      <c r="J130" s="40"/>
      <c r="K130" s="40"/>
      <c r="L130" s="40"/>
      <c r="M130" s="37"/>
    </row>
    <row r="131" spans="1:13" x14ac:dyDescent="0.25">
      <c r="A131" s="5"/>
      <c r="B131" s="44"/>
      <c r="C131" s="38"/>
      <c r="D131" s="50"/>
      <c r="E131" s="38"/>
      <c r="F131" s="84" t="s">
        <v>168</v>
      </c>
      <c r="G131" s="84" t="s">
        <v>168</v>
      </c>
      <c r="H131" s="49">
        <v>4.8</v>
      </c>
      <c r="I131" s="34" t="s">
        <v>126</v>
      </c>
      <c r="J131" s="40"/>
      <c r="K131" s="40"/>
      <c r="L131" s="40"/>
      <c r="M131" s="37"/>
    </row>
    <row r="132" spans="1:13" x14ac:dyDescent="0.25">
      <c r="A132" s="5"/>
      <c r="B132" s="44"/>
      <c r="C132" s="38" t="s">
        <v>169</v>
      </c>
      <c r="D132" s="50">
        <v>5916</v>
      </c>
      <c r="E132" s="38" t="s">
        <v>26</v>
      </c>
      <c r="F132" s="84" t="s">
        <v>170</v>
      </c>
      <c r="G132" s="84" t="s">
        <v>170</v>
      </c>
      <c r="H132" s="49">
        <v>1</v>
      </c>
      <c r="I132" s="34" t="s">
        <v>112</v>
      </c>
      <c r="J132" s="40"/>
      <c r="K132" s="40"/>
      <c r="L132" s="40"/>
      <c r="M132" s="37"/>
    </row>
    <row r="133" spans="1:13" x14ac:dyDescent="0.25">
      <c r="A133" s="5"/>
      <c r="B133" s="44"/>
      <c r="C133" s="38"/>
      <c r="D133" s="50"/>
      <c r="E133" s="38"/>
      <c r="F133" s="84" t="s">
        <v>171</v>
      </c>
      <c r="G133" s="84" t="s">
        <v>171</v>
      </c>
      <c r="H133" s="49">
        <v>120</v>
      </c>
      <c r="I133" s="34" t="s">
        <v>126</v>
      </c>
      <c r="J133" s="40"/>
      <c r="K133" s="40"/>
      <c r="L133" s="40"/>
      <c r="M133" s="37"/>
    </row>
    <row r="134" spans="1:13" x14ac:dyDescent="0.25">
      <c r="A134" s="5"/>
      <c r="B134" s="44"/>
      <c r="C134" s="38" t="s">
        <v>172</v>
      </c>
      <c r="D134" s="50">
        <v>132</v>
      </c>
      <c r="E134" s="38" t="s">
        <v>26</v>
      </c>
      <c r="F134" s="84" t="s">
        <v>173</v>
      </c>
      <c r="G134" s="84" t="s">
        <v>173</v>
      </c>
      <c r="H134" s="49">
        <v>0.54545454545454541</v>
      </c>
      <c r="I134" s="34" t="s">
        <v>112</v>
      </c>
      <c r="J134" s="41"/>
      <c r="K134" s="41"/>
      <c r="L134" s="41"/>
      <c r="M134" s="37"/>
    </row>
    <row r="135" spans="1:13" x14ac:dyDescent="0.25">
      <c r="A135" s="5"/>
      <c r="B135" s="44"/>
      <c r="C135" s="38"/>
      <c r="D135" s="50"/>
      <c r="E135" s="38"/>
      <c r="F135" s="84" t="s">
        <v>97</v>
      </c>
      <c r="G135" s="84" t="s">
        <v>97</v>
      </c>
      <c r="H135" s="49">
        <v>0.75</v>
      </c>
      <c r="I135" s="34" t="s">
        <v>112</v>
      </c>
      <c r="J135" s="40"/>
      <c r="K135" s="40"/>
      <c r="L135" s="40"/>
      <c r="M135" s="37"/>
    </row>
    <row r="136" spans="1:13" x14ac:dyDescent="0.25">
      <c r="A136" s="5"/>
      <c r="B136" s="44"/>
      <c r="C136" s="38"/>
      <c r="D136" s="50"/>
      <c r="E136" s="38"/>
      <c r="F136" s="84" t="s">
        <v>171</v>
      </c>
      <c r="G136" s="84" t="s">
        <v>171</v>
      </c>
      <c r="H136" s="49">
        <v>48</v>
      </c>
      <c r="I136" s="34" t="s">
        <v>126</v>
      </c>
      <c r="J136" s="40"/>
      <c r="K136" s="40"/>
      <c r="L136" s="40"/>
      <c r="M136" s="37"/>
    </row>
    <row r="137" spans="1:13" x14ac:dyDescent="0.25">
      <c r="A137" s="5"/>
      <c r="B137" s="44"/>
      <c r="C137" s="38" t="s">
        <v>174</v>
      </c>
      <c r="D137" s="51">
        <v>4610.3999999999996</v>
      </c>
      <c r="E137" s="44" t="s">
        <v>26</v>
      </c>
      <c r="F137" s="84" t="s">
        <v>173</v>
      </c>
      <c r="G137" s="84" t="s">
        <v>173</v>
      </c>
      <c r="H137" s="49">
        <v>0.54545454545454541</v>
      </c>
      <c r="I137" s="34" t="s">
        <v>112</v>
      </c>
      <c r="J137" s="34"/>
      <c r="K137" s="34"/>
      <c r="L137" s="34"/>
      <c r="M137" s="37"/>
    </row>
    <row r="138" spans="1:13" x14ac:dyDescent="0.25">
      <c r="A138" s="5"/>
      <c r="B138" s="44"/>
      <c r="C138" s="38"/>
      <c r="D138" s="51"/>
      <c r="E138" s="44"/>
      <c r="F138" s="84" t="s">
        <v>97</v>
      </c>
      <c r="G138" s="84" t="s">
        <v>97</v>
      </c>
      <c r="H138" s="49">
        <v>0.75</v>
      </c>
      <c r="I138" s="34" t="s">
        <v>112</v>
      </c>
      <c r="J138" s="34"/>
      <c r="K138" s="34"/>
      <c r="L138" s="34"/>
      <c r="M138" s="37"/>
    </row>
    <row r="139" spans="1:13" x14ac:dyDescent="0.25">
      <c r="A139" s="9" t="s">
        <v>5</v>
      </c>
      <c r="B139" s="12"/>
      <c r="C139" s="22"/>
      <c r="D139" s="48"/>
      <c r="E139" s="22"/>
      <c r="F139" s="13"/>
      <c r="G139" s="13"/>
      <c r="H139" s="48"/>
      <c r="I139" s="22"/>
      <c r="J139" s="22"/>
      <c r="K139" s="22"/>
      <c r="L139" s="22"/>
      <c r="M139" s="37"/>
    </row>
    <row r="140" spans="1:13" x14ac:dyDescent="0.25">
      <c r="A140" s="5" t="s">
        <v>5</v>
      </c>
      <c r="B140" s="5" t="s">
        <v>191</v>
      </c>
      <c r="C140" s="38" t="s">
        <v>192</v>
      </c>
      <c r="D140" s="50">
        <v>1</v>
      </c>
      <c r="E140" s="38" t="s">
        <v>83</v>
      </c>
      <c r="F140" s="84" t="s">
        <v>193</v>
      </c>
      <c r="G140" s="84" t="s">
        <v>193</v>
      </c>
      <c r="H140" s="49">
        <v>579</v>
      </c>
      <c r="I140" s="34" t="s">
        <v>127</v>
      </c>
      <c r="J140" s="34"/>
      <c r="K140" s="34"/>
      <c r="L140" s="34"/>
      <c r="M140" s="37"/>
    </row>
    <row r="141" spans="1:13" x14ac:dyDescent="0.25">
      <c r="A141" s="5"/>
      <c r="B141" s="5"/>
      <c r="C141" s="38"/>
      <c r="D141" s="50"/>
      <c r="E141" s="38"/>
      <c r="F141" s="84" t="s">
        <v>91</v>
      </c>
      <c r="G141" s="84" t="s">
        <v>91</v>
      </c>
      <c r="H141" s="49">
        <v>36809</v>
      </c>
      <c r="I141" s="34" t="s">
        <v>131</v>
      </c>
      <c r="J141" s="34"/>
      <c r="K141" s="34"/>
      <c r="L141" s="34"/>
      <c r="M141" s="37"/>
    </row>
    <row r="142" spans="1:13" x14ac:dyDescent="0.25">
      <c r="A142" s="5"/>
      <c r="B142" s="5"/>
      <c r="C142" s="34" t="s">
        <v>192</v>
      </c>
      <c r="D142" s="49">
        <v>3860</v>
      </c>
      <c r="E142" s="34" t="s">
        <v>26</v>
      </c>
      <c r="F142" s="42" t="s">
        <v>244</v>
      </c>
      <c r="G142" s="42" t="s">
        <v>244</v>
      </c>
      <c r="H142" s="52">
        <v>3</v>
      </c>
      <c r="I142" s="42" t="s">
        <v>112</v>
      </c>
      <c r="J142" s="34"/>
      <c r="K142" s="34"/>
      <c r="L142" s="34"/>
      <c r="M142" s="37"/>
    </row>
    <row r="143" spans="1:13" x14ac:dyDescent="0.25">
      <c r="A143" s="12" t="s">
        <v>4</v>
      </c>
      <c r="B143" s="12"/>
      <c r="C143" s="22"/>
      <c r="D143" s="48"/>
      <c r="E143" s="22"/>
      <c r="F143" s="13"/>
      <c r="G143" s="13"/>
      <c r="H143" s="48"/>
      <c r="I143" s="22"/>
      <c r="J143" s="22"/>
      <c r="K143" s="22"/>
      <c r="L143" s="22"/>
      <c r="M143" s="37"/>
    </row>
    <row r="144" spans="1:13" x14ac:dyDescent="0.25">
      <c r="A144" s="5" t="s">
        <v>30</v>
      </c>
      <c r="B144" s="5" t="s">
        <v>194</v>
      </c>
      <c r="C144" s="38" t="s">
        <v>195</v>
      </c>
      <c r="D144" s="50">
        <v>1</v>
      </c>
      <c r="E144" s="38" t="s">
        <v>83</v>
      </c>
      <c r="F144" s="84" t="s">
        <v>91</v>
      </c>
      <c r="G144" s="84" t="s">
        <v>91</v>
      </c>
      <c r="H144" s="49">
        <v>18876</v>
      </c>
      <c r="I144" s="34" t="s">
        <v>131</v>
      </c>
      <c r="J144" s="34"/>
      <c r="K144" s="34"/>
      <c r="L144" s="34"/>
      <c r="M144" s="37"/>
    </row>
    <row r="145" spans="1:13" x14ac:dyDescent="0.25">
      <c r="A145" s="5"/>
      <c r="B145" s="5"/>
      <c r="C145" s="38"/>
      <c r="D145" s="50"/>
      <c r="E145" s="38"/>
      <c r="F145" s="84" t="s">
        <v>196</v>
      </c>
      <c r="G145" s="84" t="s">
        <v>196</v>
      </c>
      <c r="H145" s="49">
        <v>247</v>
      </c>
      <c r="I145" s="34" t="s">
        <v>127</v>
      </c>
      <c r="J145" s="34"/>
      <c r="K145" s="34"/>
      <c r="L145" s="34"/>
      <c r="M145" s="37"/>
    </row>
    <row r="146" spans="1:13" x14ac:dyDescent="0.25">
      <c r="A146" s="5"/>
      <c r="B146" s="5" t="s">
        <v>194</v>
      </c>
      <c r="C146" s="38" t="s">
        <v>197</v>
      </c>
      <c r="D146" s="50">
        <v>1</v>
      </c>
      <c r="E146" s="38" t="s">
        <v>83</v>
      </c>
      <c r="F146" s="84" t="s">
        <v>196</v>
      </c>
      <c r="G146" s="84" t="s">
        <v>196</v>
      </c>
      <c r="H146" s="49">
        <v>34</v>
      </c>
      <c r="I146" s="34" t="s">
        <v>127</v>
      </c>
      <c r="J146" s="34"/>
      <c r="K146" s="34"/>
      <c r="L146" s="34"/>
      <c r="M146" s="37"/>
    </row>
    <row r="147" spans="1:13" x14ac:dyDescent="0.25">
      <c r="A147" s="5"/>
      <c r="B147" s="5"/>
      <c r="C147" s="38"/>
      <c r="D147" s="50"/>
      <c r="E147" s="38"/>
      <c r="F147" s="84" t="s">
        <v>91</v>
      </c>
      <c r="G147" s="84" t="s">
        <v>91</v>
      </c>
      <c r="H147" s="49">
        <v>2514</v>
      </c>
      <c r="I147" s="34" t="s">
        <v>131</v>
      </c>
      <c r="J147" s="34"/>
      <c r="K147" s="34"/>
      <c r="L147" s="34"/>
      <c r="M147" s="37"/>
    </row>
    <row r="148" spans="1:13" x14ac:dyDescent="0.25">
      <c r="A148" s="5" t="s">
        <v>16</v>
      </c>
      <c r="B148" s="5" t="s">
        <v>2</v>
      </c>
      <c r="C148" s="38" t="s">
        <v>198</v>
      </c>
      <c r="D148" s="50">
        <v>1</v>
      </c>
      <c r="E148" s="38" t="s">
        <v>83</v>
      </c>
      <c r="F148" s="84" t="s">
        <v>91</v>
      </c>
      <c r="G148" s="84" t="s">
        <v>91</v>
      </c>
      <c r="H148" s="49">
        <v>21457</v>
      </c>
      <c r="I148" s="34" t="s">
        <v>131</v>
      </c>
      <c r="J148" s="34"/>
      <c r="K148" s="34"/>
      <c r="L148" s="34"/>
      <c r="M148" s="37"/>
    </row>
    <row r="149" spans="1:13" x14ac:dyDescent="0.25">
      <c r="A149" s="5"/>
      <c r="B149" s="5"/>
      <c r="C149" s="38"/>
      <c r="D149" s="50"/>
      <c r="E149" s="38"/>
      <c r="F149" s="84" t="s">
        <v>196</v>
      </c>
      <c r="G149" s="84" t="s">
        <v>196</v>
      </c>
      <c r="H149" s="49">
        <v>258</v>
      </c>
      <c r="I149" s="34" t="s">
        <v>127</v>
      </c>
      <c r="J149" s="34"/>
      <c r="K149" s="34"/>
      <c r="L149" s="34"/>
      <c r="M149" s="37"/>
    </row>
    <row r="150" spans="1:13" x14ac:dyDescent="0.25">
      <c r="A150" s="9" t="s">
        <v>11</v>
      </c>
      <c r="B150" s="12"/>
      <c r="C150" s="22"/>
      <c r="D150" s="48"/>
      <c r="E150" s="22"/>
      <c r="F150" s="13"/>
      <c r="G150" s="13"/>
      <c r="H150" s="48"/>
      <c r="I150" s="22"/>
      <c r="J150" s="22"/>
      <c r="K150" s="22"/>
      <c r="L150" s="22"/>
      <c r="M150" s="37"/>
    </row>
    <row r="151" spans="1:13" x14ac:dyDescent="0.25">
      <c r="A151" s="5" t="s">
        <v>11</v>
      </c>
      <c r="B151" s="5" t="s">
        <v>199</v>
      </c>
      <c r="C151" s="34" t="s">
        <v>73</v>
      </c>
      <c r="D151" s="49">
        <v>20</v>
      </c>
      <c r="E151" s="34" t="s">
        <v>155</v>
      </c>
      <c r="F151" s="84" t="s">
        <v>200</v>
      </c>
      <c r="G151" s="84" t="s">
        <v>200</v>
      </c>
      <c r="H151" s="49">
        <v>1.9</v>
      </c>
      <c r="I151" s="34" t="s">
        <v>203</v>
      </c>
      <c r="J151" s="34"/>
      <c r="K151" s="34"/>
      <c r="L151" s="34"/>
      <c r="M151" s="37"/>
    </row>
    <row r="152" spans="1:13" x14ac:dyDescent="0.25">
      <c r="A152" s="5"/>
      <c r="B152" s="5"/>
      <c r="C152" s="34" t="s">
        <v>201</v>
      </c>
      <c r="D152" s="49">
        <v>2</v>
      </c>
      <c r="E152" s="34" t="s">
        <v>155</v>
      </c>
      <c r="F152" s="84" t="s">
        <v>202</v>
      </c>
      <c r="G152" s="84" t="s">
        <v>202</v>
      </c>
      <c r="H152" s="49">
        <v>307.52</v>
      </c>
      <c r="I152" s="34" t="s">
        <v>162</v>
      </c>
      <c r="J152" s="34"/>
      <c r="K152" s="34"/>
      <c r="L152" s="34"/>
      <c r="M152" s="37"/>
    </row>
    <row r="153" spans="1:13" x14ac:dyDescent="0.25">
      <c r="A153" s="5"/>
      <c r="B153" s="5"/>
      <c r="C153" s="38" t="s">
        <v>80</v>
      </c>
      <c r="D153" s="50">
        <v>1</v>
      </c>
      <c r="E153" s="38" t="s">
        <v>83</v>
      </c>
      <c r="F153" s="84" t="s">
        <v>120</v>
      </c>
      <c r="G153" s="84" t="s">
        <v>120</v>
      </c>
      <c r="H153" s="49">
        <v>100</v>
      </c>
      <c r="I153" s="34" t="s">
        <v>127</v>
      </c>
      <c r="J153" s="34"/>
      <c r="K153" s="34"/>
      <c r="L153" s="34"/>
      <c r="M153" s="37"/>
    </row>
    <row r="154" spans="1:13" x14ac:dyDescent="0.25">
      <c r="A154" s="5"/>
      <c r="B154" s="5"/>
      <c r="C154" s="38"/>
      <c r="D154" s="50"/>
      <c r="E154" s="38"/>
      <c r="F154" s="84" t="s">
        <v>91</v>
      </c>
      <c r="G154" s="84" t="s">
        <v>91</v>
      </c>
      <c r="H154" s="49">
        <v>16785</v>
      </c>
      <c r="I154" s="34" t="s">
        <v>131</v>
      </c>
      <c r="J154" s="34"/>
      <c r="K154" s="34"/>
      <c r="L154" s="34"/>
      <c r="M154" s="37"/>
    </row>
    <row r="155" spans="1:13" x14ac:dyDescent="0.25">
      <c r="A155" s="5"/>
      <c r="B155" s="3" t="s">
        <v>210</v>
      </c>
      <c r="C155" s="34" t="s">
        <v>211</v>
      </c>
      <c r="D155" s="49">
        <v>282.346</v>
      </c>
      <c r="E155" s="34" t="s">
        <v>84</v>
      </c>
      <c r="F155" s="42" t="s">
        <v>202</v>
      </c>
      <c r="G155" s="42" t="s">
        <v>202</v>
      </c>
      <c r="H155" s="52">
        <v>17.861999999999998</v>
      </c>
      <c r="I155" s="42" t="s">
        <v>212</v>
      </c>
      <c r="J155" s="34"/>
      <c r="K155" s="34"/>
      <c r="L155" s="34"/>
      <c r="M155" s="37"/>
    </row>
    <row r="156" spans="1:13" x14ac:dyDescent="0.25">
      <c r="A156" s="9" t="s">
        <v>12</v>
      </c>
      <c r="B156" s="12"/>
      <c r="C156" s="22"/>
      <c r="D156" s="48"/>
      <c r="E156" s="22"/>
      <c r="F156" s="13"/>
      <c r="G156" s="13"/>
      <c r="H156" s="48"/>
      <c r="I156" s="22"/>
      <c r="J156" s="22"/>
      <c r="K156" s="22"/>
      <c r="L156" s="22"/>
      <c r="M156" s="37"/>
    </row>
    <row r="157" spans="1:13" ht="30" x14ac:dyDescent="0.25">
      <c r="A157" s="5" t="s">
        <v>13</v>
      </c>
      <c r="B157" s="5" t="s">
        <v>204</v>
      </c>
      <c r="C157" s="34" t="s">
        <v>205</v>
      </c>
      <c r="D157" s="49">
        <v>1</v>
      </c>
      <c r="E157" s="34" t="s">
        <v>83</v>
      </c>
      <c r="F157" s="84" t="s">
        <v>206</v>
      </c>
      <c r="G157" s="84" t="s">
        <v>206</v>
      </c>
      <c r="H157" s="49">
        <v>215283</v>
      </c>
      <c r="I157" s="34" t="s">
        <v>131</v>
      </c>
      <c r="J157" s="34"/>
      <c r="K157" s="34"/>
      <c r="L157" s="34"/>
      <c r="M157" s="37"/>
    </row>
    <row r="158" spans="1:13" ht="30" x14ac:dyDescent="0.25">
      <c r="A158" s="5"/>
      <c r="B158" s="5"/>
      <c r="C158" s="34" t="s">
        <v>209</v>
      </c>
      <c r="D158" s="49">
        <v>1</v>
      </c>
      <c r="E158" s="34" t="s">
        <v>83</v>
      </c>
      <c r="F158" s="84" t="s">
        <v>206</v>
      </c>
      <c r="G158" s="84" t="s">
        <v>206</v>
      </c>
      <c r="H158" s="49">
        <v>90339</v>
      </c>
      <c r="I158" s="34" t="s">
        <v>131</v>
      </c>
      <c r="J158" s="34"/>
      <c r="K158" s="34"/>
      <c r="L158" s="34"/>
      <c r="M158" s="37"/>
    </row>
    <row r="159" spans="1:13" x14ac:dyDescent="0.25">
      <c r="A159" s="5"/>
      <c r="B159" s="5" t="s">
        <v>74</v>
      </c>
      <c r="C159" s="38" t="s">
        <v>207</v>
      </c>
      <c r="D159" s="50">
        <v>1</v>
      </c>
      <c r="E159" s="38" t="s">
        <v>83</v>
      </c>
      <c r="F159" s="84" t="s">
        <v>193</v>
      </c>
      <c r="G159" s="84" t="s">
        <v>193</v>
      </c>
      <c r="H159" s="49">
        <v>46</v>
      </c>
      <c r="I159" s="34" t="s">
        <v>127</v>
      </c>
      <c r="J159" s="34"/>
      <c r="K159" s="34"/>
      <c r="L159" s="34"/>
      <c r="M159" s="37"/>
    </row>
    <row r="160" spans="1:13" x14ac:dyDescent="0.25">
      <c r="A160" s="5"/>
      <c r="B160" s="5"/>
      <c r="C160" s="38"/>
      <c r="D160" s="50"/>
      <c r="E160" s="38"/>
      <c r="F160" s="84" t="s">
        <v>91</v>
      </c>
      <c r="G160" s="84" t="s">
        <v>91</v>
      </c>
      <c r="H160" s="49">
        <v>9300</v>
      </c>
      <c r="I160" s="34" t="s">
        <v>131</v>
      </c>
      <c r="J160" s="34"/>
      <c r="K160" s="34"/>
      <c r="L160" s="34"/>
      <c r="M160" s="37"/>
    </row>
    <row r="161" spans="1:13" x14ac:dyDescent="0.25">
      <c r="A161" s="5"/>
      <c r="B161" s="5"/>
      <c r="C161" s="38" t="s">
        <v>74</v>
      </c>
      <c r="D161" s="50">
        <v>1</v>
      </c>
      <c r="E161" s="38" t="s">
        <v>83</v>
      </c>
      <c r="F161" s="84" t="s">
        <v>193</v>
      </c>
      <c r="G161" s="84" t="s">
        <v>193</v>
      </c>
      <c r="H161" s="49">
        <v>1357.6837499999997</v>
      </c>
      <c r="I161" s="34" t="s">
        <v>127</v>
      </c>
      <c r="J161" s="34"/>
      <c r="K161" s="34"/>
      <c r="L161" s="34"/>
      <c r="M161" s="37"/>
    </row>
    <row r="162" spans="1:13" x14ac:dyDescent="0.25">
      <c r="A162" s="5"/>
      <c r="B162" s="5"/>
      <c r="C162" s="38"/>
      <c r="D162" s="50"/>
      <c r="E162" s="38"/>
      <c r="F162" s="84" t="s">
        <v>91</v>
      </c>
      <c r="G162" s="84" t="s">
        <v>91</v>
      </c>
      <c r="H162" s="49">
        <v>33000</v>
      </c>
      <c r="I162" s="34" t="s">
        <v>131</v>
      </c>
      <c r="J162" s="34"/>
      <c r="K162" s="34"/>
      <c r="L162" s="34"/>
      <c r="M162" s="37"/>
    </row>
    <row r="163" spans="1:13" x14ac:dyDescent="0.25">
      <c r="A163" s="5"/>
      <c r="B163" s="5" t="s">
        <v>81</v>
      </c>
      <c r="C163" s="38" t="s">
        <v>208</v>
      </c>
      <c r="D163" s="50">
        <v>1</v>
      </c>
      <c r="E163" s="38" t="s">
        <v>83</v>
      </c>
      <c r="F163" s="84" t="s">
        <v>193</v>
      </c>
      <c r="G163" s="84" t="s">
        <v>193</v>
      </c>
      <c r="H163" s="49">
        <v>829.55000000000007</v>
      </c>
      <c r="I163" s="34" t="s">
        <v>127</v>
      </c>
      <c r="J163" s="34"/>
      <c r="K163" s="34"/>
      <c r="L163" s="34"/>
      <c r="M163" s="37"/>
    </row>
    <row r="164" spans="1:13" x14ac:dyDescent="0.25">
      <c r="A164" s="5"/>
      <c r="B164" s="5"/>
      <c r="C164" s="38"/>
      <c r="D164" s="50"/>
      <c r="E164" s="38"/>
      <c r="F164" s="84" t="s">
        <v>91</v>
      </c>
      <c r="G164" s="84" t="s">
        <v>91</v>
      </c>
      <c r="H164" s="49">
        <v>9954.6</v>
      </c>
      <c r="I164" s="34" t="s">
        <v>131</v>
      </c>
      <c r="J164" s="34"/>
      <c r="K164" s="34"/>
      <c r="L164" s="34"/>
      <c r="M164" s="37"/>
    </row>
    <row r="165" spans="1:13" x14ac:dyDescent="0.25">
      <c r="A165" s="9" t="s">
        <v>14</v>
      </c>
      <c r="B165" s="12"/>
      <c r="C165" s="22"/>
      <c r="D165" s="48"/>
      <c r="E165" s="22"/>
      <c r="F165" s="13"/>
      <c r="G165" s="13"/>
      <c r="H165" s="48"/>
      <c r="I165" s="22"/>
      <c r="J165" s="22"/>
      <c r="K165" s="22"/>
      <c r="L165" s="22"/>
      <c r="M165" s="37"/>
    </row>
    <row r="166" spans="1:13" ht="30" x14ac:dyDescent="0.25">
      <c r="A166" s="3" t="s">
        <v>14</v>
      </c>
      <c r="B166" s="3" t="s">
        <v>75</v>
      </c>
      <c r="C166" s="34"/>
      <c r="D166" s="49">
        <v>1</v>
      </c>
      <c r="E166" s="34" t="s">
        <v>85</v>
      </c>
      <c r="F166" s="84" t="s">
        <v>78</v>
      </c>
      <c r="G166" s="84" t="s">
        <v>78</v>
      </c>
      <c r="H166" s="49">
        <v>6093.9</v>
      </c>
      <c r="I166" s="34" t="s">
        <v>99</v>
      </c>
      <c r="J166" s="38"/>
      <c r="K166" s="38"/>
      <c r="L166" s="38"/>
      <c r="M166" s="37"/>
    </row>
    <row r="167" spans="1:13" x14ac:dyDescent="0.25">
      <c r="A167" s="14" t="s">
        <v>20</v>
      </c>
      <c r="B167" s="85"/>
      <c r="C167" s="45"/>
      <c r="D167" s="53"/>
      <c r="E167" s="45"/>
      <c r="F167" s="86"/>
      <c r="G167" s="86"/>
      <c r="H167" s="53"/>
      <c r="I167" s="45"/>
      <c r="J167" s="45"/>
      <c r="K167" s="45"/>
      <c r="L167" s="45"/>
      <c r="M167" s="37"/>
    </row>
    <row r="168" spans="1:13" x14ac:dyDescent="0.25">
      <c r="A168" s="3" t="s">
        <v>33</v>
      </c>
      <c r="B168" s="3" t="s">
        <v>221</v>
      </c>
      <c r="C168" s="34" t="s">
        <v>222</v>
      </c>
      <c r="D168" s="49">
        <v>1906.47651</v>
      </c>
      <c r="E168" s="34" t="s">
        <v>84</v>
      </c>
      <c r="F168" s="84" t="s">
        <v>214</v>
      </c>
      <c r="G168" s="84" t="s">
        <v>214</v>
      </c>
      <c r="H168" s="49">
        <v>1.4049971184801013</v>
      </c>
      <c r="I168" s="34" t="s">
        <v>212</v>
      </c>
      <c r="J168" s="34"/>
      <c r="K168" s="34"/>
      <c r="L168" s="34"/>
      <c r="M168" s="37"/>
    </row>
    <row r="169" spans="1:13" x14ac:dyDescent="0.25">
      <c r="A169" s="14" t="s">
        <v>21</v>
      </c>
      <c r="B169" s="85"/>
      <c r="C169" s="45"/>
      <c r="D169" s="53"/>
      <c r="E169" s="45"/>
      <c r="F169" s="86"/>
      <c r="G169" s="86"/>
      <c r="H169" s="53"/>
      <c r="I169" s="45"/>
      <c r="J169" s="45"/>
      <c r="K169" s="45"/>
      <c r="L169" s="45"/>
      <c r="M169" s="37"/>
    </row>
    <row r="170" spans="1:13" ht="75" x14ac:dyDescent="0.25">
      <c r="A170" s="3" t="s">
        <v>34</v>
      </c>
      <c r="B170" s="3" t="s">
        <v>102</v>
      </c>
      <c r="C170" s="34" t="s">
        <v>213</v>
      </c>
      <c r="D170" s="49">
        <v>110</v>
      </c>
      <c r="E170" s="34" t="s">
        <v>84</v>
      </c>
      <c r="F170" s="34" t="s">
        <v>215</v>
      </c>
      <c r="G170" s="34" t="s">
        <v>215</v>
      </c>
      <c r="H170" s="49">
        <v>6.6</v>
      </c>
      <c r="I170" s="34" t="s">
        <v>212</v>
      </c>
      <c r="J170" s="38"/>
      <c r="K170" s="38"/>
      <c r="L170" s="38"/>
      <c r="M170" s="37"/>
    </row>
    <row r="171" spans="1:13" x14ac:dyDescent="0.25">
      <c r="A171" s="3" t="s">
        <v>34</v>
      </c>
      <c r="B171" s="3" t="s">
        <v>102</v>
      </c>
      <c r="C171" s="34" t="s">
        <v>102</v>
      </c>
      <c r="D171" s="49">
        <v>12186.002329999999</v>
      </c>
      <c r="E171" s="34" t="s">
        <v>84</v>
      </c>
      <c r="F171" s="34" t="s">
        <v>214</v>
      </c>
      <c r="G171" s="34" t="s">
        <v>214</v>
      </c>
      <c r="H171" s="49">
        <v>2.9888667473937698</v>
      </c>
      <c r="I171" s="34" t="s">
        <v>212</v>
      </c>
      <c r="J171" s="34"/>
      <c r="K171" s="34"/>
      <c r="L171" s="34"/>
      <c r="M171" s="37"/>
    </row>
    <row r="172" spans="1:13" x14ac:dyDescent="0.25">
      <c r="A172" s="3" t="s">
        <v>36</v>
      </c>
      <c r="B172" s="3" t="s">
        <v>231</v>
      </c>
      <c r="C172" s="34" t="s">
        <v>229</v>
      </c>
      <c r="D172" s="49">
        <v>1</v>
      </c>
      <c r="E172" s="34" t="s">
        <v>155</v>
      </c>
      <c r="F172" s="84" t="s">
        <v>230</v>
      </c>
      <c r="G172" s="84" t="s">
        <v>230</v>
      </c>
      <c r="H172" s="49">
        <v>1</v>
      </c>
      <c r="I172" s="34" t="s">
        <v>203</v>
      </c>
      <c r="J172" s="34"/>
      <c r="K172" s="34"/>
      <c r="L172" s="34"/>
      <c r="M172" s="37"/>
    </row>
    <row r="173" spans="1:13" x14ac:dyDescent="0.25">
      <c r="A173" s="3" t="s">
        <v>37</v>
      </c>
      <c r="B173" s="3" t="s">
        <v>231</v>
      </c>
      <c r="C173" s="34" t="s">
        <v>234</v>
      </c>
      <c r="D173" s="49">
        <v>1</v>
      </c>
      <c r="E173" s="34" t="s">
        <v>155</v>
      </c>
      <c r="F173" s="84" t="s">
        <v>105</v>
      </c>
      <c r="G173" s="84" t="s">
        <v>105</v>
      </c>
      <c r="H173" s="49">
        <v>1500</v>
      </c>
      <c r="I173" s="34" t="s">
        <v>162</v>
      </c>
      <c r="J173" s="34"/>
      <c r="K173" s="34"/>
      <c r="L173" s="34"/>
      <c r="M173" s="37"/>
    </row>
    <row r="174" spans="1:13" x14ac:dyDescent="0.25">
      <c r="A174" s="3" t="s">
        <v>38</v>
      </c>
      <c r="B174" s="3" t="s">
        <v>231</v>
      </c>
      <c r="C174" s="34" t="s">
        <v>232</v>
      </c>
      <c r="D174" s="49">
        <v>1</v>
      </c>
      <c r="E174" s="34" t="s">
        <v>155</v>
      </c>
      <c r="F174" s="84" t="s">
        <v>233</v>
      </c>
      <c r="G174" s="84" t="s">
        <v>233</v>
      </c>
      <c r="H174" s="49">
        <v>331</v>
      </c>
      <c r="I174" s="34" t="s">
        <v>162</v>
      </c>
      <c r="J174" s="34"/>
      <c r="K174" s="34"/>
      <c r="L174" s="34"/>
      <c r="M174" s="37"/>
    </row>
    <row r="175" spans="1:13" x14ac:dyDescent="0.25">
      <c r="A175" s="3" t="s">
        <v>35</v>
      </c>
      <c r="B175" s="3" t="s">
        <v>223</v>
      </c>
      <c r="C175" s="34" t="s">
        <v>224</v>
      </c>
      <c r="D175" s="49">
        <v>7540.2</v>
      </c>
      <c r="E175" s="34" t="s">
        <v>27</v>
      </c>
      <c r="F175" s="84" t="s">
        <v>101</v>
      </c>
      <c r="G175" s="84" t="s">
        <v>101</v>
      </c>
      <c r="H175" s="49">
        <v>1</v>
      </c>
      <c r="I175" s="34" t="s">
        <v>225</v>
      </c>
      <c r="J175" s="34"/>
      <c r="K175" s="34"/>
      <c r="L175" s="34"/>
      <c r="M175" s="37"/>
    </row>
    <row r="176" spans="1:13" x14ac:dyDescent="0.25">
      <c r="A176" s="14" t="s">
        <v>1</v>
      </c>
      <c r="B176" s="85"/>
      <c r="C176" s="45"/>
      <c r="D176" s="53"/>
      <c r="E176" s="45"/>
      <c r="F176" s="86"/>
      <c r="G176" s="86"/>
      <c r="H176" s="53"/>
      <c r="I176" s="45"/>
      <c r="J176" s="45"/>
      <c r="K176" s="45"/>
      <c r="L176" s="45"/>
      <c r="M176" s="37"/>
    </row>
    <row r="177" spans="1:13" x14ac:dyDescent="0.25">
      <c r="A177" s="3" t="s">
        <v>39</v>
      </c>
      <c r="B177" s="3" t="s">
        <v>39</v>
      </c>
      <c r="C177" s="34" t="s">
        <v>226</v>
      </c>
      <c r="D177" s="49">
        <v>4807.2730000000001</v>
      </c>
      <c r="E177" s="34" t="s">
        <v>84</v>
      </c>
      <c r="F177" s="84" t="s">
        <v>103</v>
      </c>
      <c r="G177" s="84" t="s">
        <v>103</v>
      </c>
      <c r="H177" s="49">
        <v>10.055112264271241</v>
      </c>
      <c r="I177" s="34" t="s">
        <v>212</v>
      </c>
      <c r="J177" s="34"/>
      <c r="K177" s="34"/>
      <c r="L177" s="34"/>
      <c r="M177" s="37"/>
    </row>
    <row r="178" spans="1:13" x14ac:dyDescent="0.25">
      <c r="A178" s="3" t="s">
        <v>40</v>
      </c>
      <c r="B178" s="3" t="s">
        <v>227</v>
      </c>
      <c r="C178" s="34" t="s">
        <v>40</v>
      </c>
      <c r="D178" s="49">
        <v>1</v>
      </c>
      <c r="E178" s="34" t="s">
        <v>155</v>
      </c>
      <c r="F178" s="84" t="s">
        <v>228</v>
      </c>
      <c r="G178" s="84" t="s">
        <v>228</v>
      </c>
      <c r="H178" s="49">
        <v>9</v>
      </c>
      <c r="I178" s="34" t="s">
        <v>203</v>
      </c>
      <c r="J178" s="34"/>
      <c r="K178" s="34"/>
      <c r="L178" s="34"/>
      <c r="M178" s="37"/>
    </row>
    <row r="179" spans="1:13" x14ac:dyDescent="0.25">
      <c r="A179" s="14" t="s">
        <v>19</v>
      </c>
      <c r="B179" s="85"/>
      <c r="C179" s="45"/>
      <c r="D179" s="53"/>
      <c r="E179" s="45"/>
      <c r="F179" s="86"/>
      <c r="G179" s="86"/>
      <c r="H179" s="53"/>
      <c r="I179" s="45"/>
      <c r="J179" s="45"/>
      <c r="K179" s="45"/>
      <c r="L179" s="45"/>
      <c r="M179" s="37"/>
    </row>
    <row r="180" spans="1:13" x14ac:dyDescent="0.25">
      <c r="A180" s="5" t="s">
        <v>41</v>
      </c>
      <c r="B180" s="3" t="s">
        <v>218</v>
      </c>
      <c r="C180" s="34" t="s">
        <v>216</v>
      </c>
      <c r="D180" s="49">
        <v>2643.1302100000003</v>
      </c>
      <c r="E180" s="34" t="s">
        <v>84</v>
      </c>
      <c r="F180" s="87" t="s">
        <v>217</v>
      </c>
      <c r="G180" s="87" t="s">
        <v>217</v>
      </c>
      <c r="H180" s="49">
        <v>3.9584120949531272</v>
      </c>
      <c r="I180" s="34" t="s">
        <v>212</v>
      </c>
      <c r="J180" s="34"/>
      <c r="K180" s="34"/>
      <c r="L180" s="34"/>
      <c r="M180" s="37"/>
    </row>
    <row r="181" spans="1:13" x14ac:dyDescent="0.25">
      <c r="A181" s="5"/>
      <c r="B181" s="3" t="s">
        <v>219</v>
      </c>
      <c r="C181" s="34" t="s">
        <v>220</v>
      </c>
      <c r="D181" s="49">
        <v>2643.1302100000003</v>
      </c>
      <c r="E181" s="34" t="s">
        <v>84</v>
      </c>
      <c r="F181" s="87" t="s">
        <v>217</v>
      </c>
      <c r="G181" s="87" t="s">
        <v>217</v>
      </c>
      <c r="H181" s="49">
        <v>3.9584120949531272</v>
      </c>
      <c r="I181" s="34" t="s">
        <v>212</v>
      </c>
      <c r="J181" s="38"/>
      <c r="K181" s="38"/>
      <c r="L181" s="38"/>
      <c r="M181" s="37"/>
    </row>
    <row r="182" spans="1:13" x14ac:dyDescent="0.25">
      <c r="A182" s="14" t="s">
        <v>22</v>
      </c>
      <c r="B182" s="85"/>
      <c r="C182" s="45"/>
      <c r="D182" s="53"/>
      <c r="E182" s="45"/>
      <c r="F182" s="86"/>
      <c r="G182" s="86"/>
      <c r="H182" s="53"/>
      <c r="I182" s="45"/>
      <c r="J182" s="45"/>
      <c r="K182" s="45"/>
      <c r="L182" s="45"/>
      <c r="M182" s="37"/>
    </row>
    <row r="183" spans="1:13" x14ac:dyDescent="0.25">
      <c r="A183" s="3" t="s">
        <v>42</v>
      </c>
      <c r="B183" s="3" t="s">
        <v>239</v>
      </c>
      <c r="C183" s="34" t="s">
        <v>52</v>
      </c>
      <c r="D183" s="49">
        <v>760</v>
      </c>
      <c r="E183" s="34" t="s">
        <v>26</v>
      </c>
      <c r="F183" s="84" t="s">
        <v>104</v>
      </c>
      <c r="G183" s="84" t="s">
        <v>104</v>
      </c>
      <c r="H183" s="49">
        <v>1</v>
      </c>
      <c r="I183" s="34" t="s">
        <v>112</v>
      </c>
      <c r="J183" s="34"/>
      <c r="K183" s="34"/>
      <c r="L183" s="34"/>
      <c r="M183" s="37"/>
    </row>
    <row r="184" spans="1:13" x14ac:dyDescent="0.25">
      <c r="A184" s="5" t="s">
        <v>43</v>
      </c>
      <c r="B184" s="3" t="s">
        <v>235</v>
      </c>
      <c r="C184" s="34" t="s">
        <v>236</v>
      </c>
      <c r="D184" s="49">
        <v>1</v>
      </c>
      <c r="E184" s="34" t="s">
        <v>155</v>
      </c>
      <c r="F184" s="84" t="s">
        <v>237</v>
      </c>
      <c r="G184" s="84" t="s">
        <v>237</v>
      </c>
      <c r="H184" s="49">
        <v>7</v>
      </c>
      <c r="I184" s="34" t="s">
        <v>203</v>
      </c>
      <c r="J184" s="34"/>
      <c r="K184" s="34"/>
      <c r="L184" s="34"/>
      <c r="M184" s="37"/>
    </row>
    <row r="185" spans="1:13" x14ac:dyDescent="0.25">
      <c r="A185" s="5"/>
      <c r="C185" s="34"/>
      <c r="D185" s="39"/>
      <c r="E185" s="34"/>
      <c r="F185" s="84" t="s">
        <v>238</v>
      </c>
      <c r="G185" s="84" t="s">
        <v>238</v>
      </c>
      <c r="H185" s="49">
        <v>38</v>
      </c>
      <c r="I185" s="34" t="s">
        <v>203</v>
      </c>
      <c r="J185" s="34"/>
      <c r="K185" s="34"/>
      <c r="L185" s="34"/>
      <c r="M185" s="37"/>
    </row>
    <row r="186" spans="1:13" x14ac:dyDescent="0.25">
      <c r="C186" s="34"/>
      <c r="D186" s="39"/>
      <c r="E186" s="34"/>
      <c r="F186" s="84"/>
      <c r="G186" s="84"/>
      <c r="H186" s="39"/>
      <c r="I186" s="34"/>
      <c r="J186" s="34"/>
      <c r="K186" s="34"/>
      <c r="L186" s="34"/>
      <c r="M186" s="37"/>
    </row>
    <row r="187" spans="1:13" x14ac:dyDescent="0.25">
      <c r="C187" s="34"/>
      <c r="D187" s="39"/>
      <c r="E187" s="34"/>
      <c r="F187" s="87"/>
      <c r="G187" s="87"/>
      <c r="H187" s="39"/>
      <c r="I187" s="34"/>
      <c r="J187" s="34"/>
      <c r="K187" s="34"/>
      <c r="L187" s="34"/>
      <c r="M187" s="37"/>
    </row>
    <row r="188" spans="1:13" x14ac:dyDescent="0.25">
      <c r="C188" s="34"/>
      <c r="D188" s="39"/>
      <c r="E188" s="34"/>
      <c r="F188" s="87"/>
      <c r="G188" s="87"/>
      <c r="H188" s="39"/>
      <c r="I188" s="34"/>
      <c r="J188" s="34"/>
      <c r="K188" s="34"/>
      <c r="L188" s="34"/>
      <c r="M188" s="37"/>
    </row>
    <row r="189" spans="1:13" x14ac:dyDescent="0.25">
      <c r="C189" s="34"/>
      <c r="D189" s="39"/>
      <c r="E189" s="34"/>
      <c r="F189" s="87"/>
      <c r="G189" s="87"/>
      <c r="H189" s="39"/>
      <c r="I189" s="34"/>
      <c r="J189" s="34"/>
      <c r="K189" s="34"/>
      <c r="L189" s="34"/>
      <c r="M189" s="37"/>
    </row>
    <row r="190" spans="1:13" x14ac:dyDescent="0.25">
      <c r="C190" s="34"/>
      <c r="D190" s="39"/>
      <c r="E190" s="34"/>
      <c r="F190" s="87"/>
      <c r="G190" s="87"/>
      <c r="H190" s="39"/>
      <c r="I190" s="34"/>
      <c r="J190" s="34"/>
      <c r="K190" s="34"/>
      <c r="L190" s="34"/>
      <c r="M190" s="37"/>
    </row>
    <row r="191" spans="1:13" x14ac:dyDescent="0.25">
      <c r="C191" s="34"/>
      <c r="D191" s="39"/>
      <c r="E191" s="34"/>
      <c r="F191" s="87"/>
      <c r="G191" s="87"/>
      <c r="H191" s="39"/>
      <c r="I191" s="34"/>
      <c r="J191" s="34"/>
      <c r="K191" s="34"/>
      <c r="L191" s="34"/>
      <c r="M191" s="37"/>
    </row>
    <row r="192" spans="1:13" x14ac:dyDescent="0.25">
      <c r="C192" s="34"/>
      <c r="D192" s="39"/>
      <c r="E192" s="34"/>
      <c r="F192" s="87"/>
      <c r="G192" s="87"/>
      <c r="H192" s="39"/>
      <c r="I192" s="34"/>
      <c r="J192" s="34"/>
      <c r="K192" s="34"/>
      <c r="L192" s="34"/>
      <c r="M192" s="37"/>
    </row>
    <row r="193" spans="3:13" x14ac:dyDescent="0.25">
      <c r="C193" s="34"/>
      <c r="D193" s="39"/>
      <c r="E193" s="34"/>
      <c r="F193" s="87"/>
      <c r="G193" s="87"/>
      <c r="H193" s="39"/>
      <c r="I193" s="34"/>
      <c r="J193" s="34"/>
      <c r="K193" s="34"/>
      <c r="L193" s="34"/>
      <c r="M193" s="37"/>
    </row>
    <row r="194" spans="3:13" x14ac:dyDescent="0.25">
      <c r="C194" s="34"/>
      <c r="D194" s="39"/>
      <c r="E194" s="34"/>
      <c r="F194" s="87"/>
      <c r="G194" s="87"/>
      <c r="H194" s="39"/>
      <c r="I194" s="34"/>
      <c r="J194" s="34"/>
      <c r="K194" s="34"/>
      <c r="L194" s="34"/>
      <c r="M194" s="37"/>
    </row>
    <row r="195" spans="3:13" x14ac:dyDescent="0.25">
      <c r="C195" s="34"/>
      <c r="D195" s="39"/>
      <c r="E195" s="34"/>
      <c r="F195" s="87"/>
      <c r="G195" s="87"/>
      <c r="H195" s="39"/>
      <c r="I195" s="34"/>
      <c r="J195" s="34"/>
      <c r="K195" s="34"/>
      <c r="L195" s="34"/>
      <c r="M195" s="37"/>
    </row>
    <row r="196" spans="3:13" x14ac:dyDescent="0.25">
      <c r="C196" s="34"/>
      <c r="D196" s="39"/>
      <c r="E196" s="34"/>
      <c r="F196" s="87"/>
      <c r="G196" s="87"/>
      <c r="H196" s="39"/>
      <c r="I196" s="34"/>
      <c r="J196" s="34"/>
      <c r="K196" s="34"/>
      <c r="L196" s="34"/>
      <c r="M196" s="37"/>
    </row>
    <row r="197" spans="3:13" x14ac:dyDescent="0.25">
      <c r="C197" s="34"/>
      <c r="D197" s="39"/>
      <c r="E197" s="34"/>
      <c r="F197" s="87"/>
      <c r="G197" s="87"/>
      <c r="H197" s="39"/>
      <c r="I197" s="34"/>
      <c r="J197" s="34"/>
      <c r="K197" s="34"/>
      <c r="L197" s="34"/>
      <c r="M197" s="37"/>
    </row>
    <row r="198" spans="3:13" x14ac:dyDescent="0.25">
      <c r="C198" s="34"/>
      <c r="D198" s="39"/>
      <c r="E198" s="34"/>
      <c r="F198" s="87"/>
      <c r="G198" s="87"/>
      <c r="H198" s="39"/>
      <c r="I198" s="34"/>
      <c r="J198" s="34"/>
      <c r="K198" s="34"/>
      <c r="L198" s="34"/>
      <c r="M198" s="37"/>
    </row>
    <row r="199" spans="3:13" x14ac:dyDescent="0.25">
      <c r="C199" s="34"/>
      <c r="D199" s="39"/>
      <c r="E199" s="34"/>
      <c r="F199" s="87"/>
      <c r="G199" s="87"/>
      <c r="H199" s="39"/>
      <c r="I199" s="34"/>
      <c r="J199" s="34"/>
      <c r="K199" s="34"/>
      <c r="L199" s="34"/>
      <c r="M199" s="37"/>
    </row>
    <row r="200" spans="3:13" x14ac:dyDescent="0.25">
      <c r="C200" s="34"/>
      <c r="D200" s="39"/>
      <c r="E200" s="34"/>
      <c r="F200" s="87"/>
      <c r="G200" s="87"/>
      <c r="H200" s="39"/>
      <c r="I200" s="34"/>
      <c r="J200" s="34"/>
      <c r="K200" s="34"/>
      <c r="L200" s="34"/>
      <c r="M200" s="37"/>
    </row>
  </sheetData>
  <mergeCells count="142">
    <mergeCell ref="C163:C164"/>
    <mergeCell ref="D163:D164"/>
    <mergeCell ref="E163:E164"/>
    <mergeCell ref="B19:B43"/>
    <mergeCell ref="B79:B93"/>
    <mergeCell ref="B52:B78"/>
    <mergeCell ref="B95:B101"/>
    <mergeCell ref="B115:B138"/>
    <mergeCell ref="B140:B142"/>
    <mergeCell ref="B151:B154"/>
    <mergeCell ref="B157:B158"/>
    <mergeCell ref="B159:B162"/>
    <mergeCell ref="B163:B164"/>
    <mergeCell ref="C159:C160"/>
    <mergeCell ref="E159:E160"/>
    <mergeCell ref="D159:D160"/>
    <mergeCell ref="E161:E162"/>
    <mergeCell ref="D161:D162"/>
    <mergeCell ref="C161:C162"/>
    <mergeCell ref="B148:B149"/>
    <mergeCell ref="C148:C149"/>
    <mergeCell ref="D148:D149"/>
    <mergeCell ref="E148:E149"/>
    <mergeCell ref="E153:E154"/>
    <mergeCell ref="D153:D154"/>
    <mergeCell ref="C153:C154"/>
    <mergeCell ref="B144:B145"/>
    <mergeCell ref="C144:C145"/>
    <mergeCell ref="D144:D145"/>
    <mergeCell ref="E144:E145"/>
    <mergeCell ref="E146:E147"/>
    <mergeCell ref="D146:D147"/>
    <mergeCell ref="C146:C147"/>
    <mergeCell ref="B146:B147"/>
    <mergeCell ref="C137:C138"/>
    <mergeCell ref="D137:D138"/>
    <mergeCell ref="E137:E138"/>
    <mergeCell ref="E140:E141"/>
    <mergeCell ref="D140:D141"/>
    <mergeCell ref="C140:C141"/>
    <mergeCell ref="C132:C133"/>
    <mergeCell ref="D132:D133"/>
    <mergeCell ref="E132:E133"/>
    <mergeCell ref="E134:E136"/>
    <mergeCell ref="D134:D136"/>
    <mergeCell ref="C134:C136"/>
    <mergeCell ref="E125:E126"/>
    <mergeCell ref="D125:D126"/>
    <mergeCell ref="C125:C126"/>
    <mergeCell ref="E129:E131"/>
    <mergeCell ref="D129:D131"/>
    <mergeCell ref="C129:C131"/>
    <mergeCell ref="E118:E120"/>
    <mergeCell ref="D118:D120"/>
    <mergeCell ref="C118:C120"/>
    <mergeCell ref="C122:C124"/>
    <mergeCell ref="D122:D124"/>
    <mergeCell ref="E122:E124"/>
    <mergeCell ref="C109:C113"/>
    <mergeCell ref="D109:D113"/>
    <mergeCell ref="E109:E113"/>
    <mergeCell ref="C116:C117"/>
    <mergeCell ref="D116:D117"/>
    <mergeCell ref="E116:E117"/>
    <mergeCell ref="B103:B113"/>
    <mergeCell ref="E104:E107"/>
    <mergeCell ref="D104:D107"/>
    <mergeCell ref="C104:C107"/>
    <mergeCell ref="E95:E98"/>
    <mergeCell ref="D95:D98"/>
    <mergeCell ref="C95:C98"/>
    <mergeCell ref="C99:C100"/>
    <mergeCell ref="D99:D100"/>
    <mergeCell ref="E99:E100"/>
    <mergeCell ref="E85:E90"/>
    <mergeCell ref="D85:D90"/>
    <mergeCell ref="C85:C90"/>
    <mergeCell ref="C91:C93"/>
    <mergeCell ref="D91:D93"/>
    <mergeCell ref="E91:E93"/>
    <mergeCell ref="E73:E78"/>
    <mergeCell ref="D73:D78"/>
    <mergeCell ref="C73:C78"/>
    <mergeCell ref="C79:C84"/>
    <mergeCell ref="D79:D84"/>
    <mergeCell ref="E79:E84"/>
    <mergeCell ref="E62:E66"/>
    <mergeCell ref="D62:D66"/>
    <mergeCell ref="C62:C66"/>
    <mergeCell ref="C67:C72"/>
    <mergeCell ref="D67:D72"/>
    <mergeCell ref="E67:E72"/>
    <mergeCell ref="E45:E51"/>
    <mergeCell ref="D45:D51"/>
    <mergeCell ref="C45:C51"/>
    <mergeCell ref="B45:B51"/>
    <mergeCell ref="C57:C61"/>
    <mergeCell ref="E57:E61"/>
    <mergeCell ref="D57:D61"/>
    <mergeCell ref="C29:C42"/>
    <mergeCell ref="D29:D42"/>
    <mergeCell ref="E29:E42"/>
    <mergeCell ref="C52:C56"/>
    <mergeCell ref="D52:D56"/>
    <mergeCell ref="E52:E56"/>
    <mergeCell ref="C19:C25"/>
    <mergeCell ref="D19:D25"/>
    <mergeCell ref="E19:E25"/>
    <mergeCell ref="C27:C28"/>
    <mergeCell ref="D27:D28"/>
    <mergeCell ref="E27:E28"/>
    <mergeCell ref="C9:C12"/>
    <mergeCell ref="D9:D12"/>
    <mergeCell ref="E9:E12"/>
    <mergeCell ref="E13:E17"/>
    <mergeCell ref="D13:D17"/>
    <mergeCell ref="C13:C17"/>
    <mergeCell ref="B4:B17"/>
    <mergeCell ref="C4:C8"/>
    <mergeCell ref="D4:D8"/>
    <mergeCell ref="E4:E8"/>
    <mergeCell ref="A4:A17"/>
    <mergeCell ref="A19:A43"/>
    <mergeCell ref="A45:A78"/>
    <mergeCell ref="A148:A149"/>
    <mergeCell ref="A79:A93"/>
    <mergeCell ref="A95:A102"/>
    <mergeCell ref="A115:A138"/>
    <mergeCell ref="A157:A164"/>
    <mergeCell ref="A140:A142"/>
    <mergeCell ref="A103:A113"/>
    <mergeCell ref="A180:A181"/>
    <mergeCell ref="A184:A185"/>
    <mergeCell ref="J40:K40"/>
    <mergeCell ref="J89:K89"/>
    <mergeCell ref="J95:K95"/>
    <mergeCell ref="J134:L134"/>
    <mergeCell ref="J166:L166"/>
    <mergeCell ref="J170:L170"/>
    <mergeCell ref="J181:L181"/>
    <mergeCell ref="A144:A147"/>
    <mergeCell ref="A151:A155"/>
  </mergeCells>
  <phoneticPr fontId="5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J82"/>
  <sheetViews>
    <sheetView tabSelected="1" topLeftCell="A47" workbookViewId="0">
      <selection activeCell="F79" sqref="F79:H79"/>
    </sheetView>
  </sheetViews>
  <sheetFormatPr defaultColWidth="8.85546875" defaultRowHeight="15" x14ac:dyDescent="0.25"/>
  <cols>
    <col min="1" max="1" width="27.85546875" style="72" customWidth="1"/>
    <col min="2" max="2" width="15.5703125" style="73" customWidth="1"/>
    <col min="3" max="3" width="23" style="72" customWidth="1"/>
    <col min="4" max="4" width="9.140625" style="71" customWidth="1"/>
    <col min="5" max="5" width="9.140625" style="73" customWidth="1"/>
    <col min="6" max="6" width="11.140625" style="71" customWidth="1"/>
    <col min="7" max="9" width="14.42578125" style="71" customWidth="1"/>
    <col min="10" max="10" width="20.7109375" style="71" customWidth="1"/>
    <col min="11" max="16384" width="8.85546875" style="66"/>
  </cols>
  <sheetData>
    <row r="1" spans="1:10" s="60" customFormat="1" x14ac:dyDescent="0.25">
      <c r="A1" s="59" t="s">
        <v>32</v>
      </c>
      <c r="B1" s="60" t="s">
        <v>23</v>
      </c>
      <c r="C1" s="59" t="s">
        <v>0</v>
      </c>
      <c r="D1" s="60" t="s">
        <v>25</v>
      </c>
      <c r="E1" s="60" t="s">
        <v>24</v>
      </c>
      <c r="F1" s="60" t="s">
        <v>45</v>
      </c>
      <c r="G1" s="60" t="s">
        <v>46</v>
      </c>
      <c r="H1" s="60" t="s">
        <v>47</v>
      </c>
      <c r="I1" s="60" t="s">
        <v>49</v>
      </c>
      <c r="J1" s="60" t="s">
        <v>28</v>
      </c>
    </row>
    <row r="2" spans="1:10" s="63" customFormat="1" ht="30.75" thickBot="1" x14ac:dyDescent="0.3">
      <c r="A2" s="61"/>
      <c r="B2" s="62"/>
      <c r="C2" s="61"/>
      <c r="D2" s="62"/>
      <c r="E2" s="62" t="s">
        <v>82</v>
      </c>
      <c r="F2" s="62" t="s">
        <v>48</v>
      </c>
      <c r="G2" s="62" t="s">
        <v>48</v>
      </c>
      <c r="H2" s="62" t="s">
        <v>48</v>
      </c>
      <c r="I2" s="62" t="s">
        <v>48</v>
      </c>
      <c r="J2" s="62" t="s">
        <v>27</v>
      </c>
    </row>
    <row r="3" spans="1:10" x14ac:dyDescent="0.25">
      <c r="A3" s="56" t="s">
        <v>15</v>
      </c>
      <c r="B3" s="64"/>
      <c r="C3" s="64" t="s">
        <v>44</v>
      </c>
      <c r="D3" s="76"/>
      <c r="E3" s="64"/>
      <c r="F3" s="65">
        <f>SUM(F4:F6)</f>
        <v>292838.52350120002</v>
      </c>
      <c r="G3" s="65">
        <f t="shared" ref="G3:J3" si="0">SUM(G4:G6)</f>
        <v>55501.313956900005</v>
      </c>
      <c r="H3" s="65">
        <f t="shared" si="0"/>
        <v>28818.0579311</v>
      </c>
      <c r="I3" s="65">
        <f t="shared" si="0"/>
        <v>377157.89538920001</v>
      </c>
      <c r="J3" s="76">
        <f t="shared" si="0"/>
        <v>251059.59255999999</v>
      </c>
    </row>
    <row r="4" spans="1:10" ht="30" x14ac:dyDescent="0.25">
      <c r="A4" s="88" t="s">
        <v>29</v>
      </c>
      <c r="B4" s="88" t="s">
        <v>29</v>
      </c>
      <c r="C4" s="67" t="s">
        <v>106</v>
      </c>
      <c r="D4" s="77">
        <v>555</v>
      </c>
      <c r="E4" s="67" t="s">
        <v>245</v>
      </c>
      <c r="F4" s="68">
        <v>48376.930200000003</v>
      </c>
      <c r="G4" s="68">
        <v>19507.785465000001</v>
      </c>
      <c r="H4" s="68">
        <v>13027.153694999999</v>
      </c>
      <c r="I4" s="68">
        <v>80911.869359999997</v>
      </c>
      <c r="J4" s="77">
        <v>49561.5</v>
      </c>
    </row>
    <row r="5" spans="1:10" ht="30" x14ac:dyDescent="0.25">
      <c r="A5" s="88"/>
      <c r="B5" s="88"/>
      <c r="C5" s="67" t="s">
        <v>110</v>
      </c>
      <c r="D5" s="77">
        <v>2906.7</v>
      </c>
      <c r="E5" s="67" t="s">
        <v>245</v>
      </c>
      <c r="F5" s="68">
        <v>241824.76678800001</v>
      </c>
      <c r="G5" s="68">
        <v>32195.0829921</v>
      </c>
      <c r="H5" s="68">
        <v>9793.686738299999</v>
      </c>
      <c r="I5" s="68">
        <v>283813.53651840001</v>
      </c>
      <c r="J5" s="77">
        <v>191725.932</v>
      </c>
    </row>
    <row r="6" spans="1:10" ht="30" x14ac:dyDescent="0.25">
      <c r="A6" s="88"/>
      <c r="B6" s="88"/>
      <c r="C6" s="67" t="s">
        <v>111</v>
      </c>
      <c r="D6" s="77">
        <v>224.2</v>
      </c>
      <c r="E6" s="67" t="s">
        <v>245</v>
      </c>
      <c r="F6" s="68">
        <v>2636.8265132000001</v>
      </c>
      <c r="G6" s="68">
        <v>3798.445499800001</v>
      </c>
      <c r="H6" s="68">
        <v>5997.2174978000003</v>
      </c>
      <c r="I6" s="68">
        <v>12432.4895108</v>
      </c>
      <c r="J6" s="77">
        <v>9772.1605600000003</v>
      </c>
    </row>
    <row r="7" spans="1:10" x14ac:dyDescent="0.25">
      <c r="A7" s="56" t="s">
        <v>6</v>
      </c>
      <c r="B7" s="64"/>
      <c r="C7" s="64" t="s">
        <v>44</v>
      </c>
      <c r="D7" s="76"/>
      <c r="E7" s="64"/>
      <c r="F7" s="65">
        <f>SUM(F8:F12)</f>
        <v>548886.05036411108</v>
      </c>
      <c r="G7" s="65">
        <f t="shared" ref="G7:J7" si="1">SUM(G8:G12)</f>
        <v>11001.591255847501</v>
      </c>
      <c r="H7" s="65">
        <f t="shared" si="1"/>
        <v>15658.272852188908</v>
      </c>
      <c r="I7" s="65">
        <f t="shared" si="1"/>
        <v>575545.91447214759</v>
      </c>
      <c r="J7" s="76">
        <f t="shared" si="1"/>
        <v>1441565.4436620371</v>
      </c>
    </row>
    <row r="8" spans="1:10" x14ac:dyDescent="0.25">
      <c r="A8" s="27" t="s">
        <v>6</v>
      </c>
      <c r="B8" s="27" t="s">
        <v>6</v>
      </c>
      <c r="C8" s="69" t="s">
        <v>3</v>
      </c>
      <c r="D8" s="78">
        <v>204.5</v>
      </c>
      <c r="E8" s="69" t="s">
        <v>245</v>
      </c>
      <c r="F8" s="70">
        <v>24774.1525</v>
      </c>
      <c r="G8" s="70">
        <v>0</v>
      </c>
      <c r="H8" s="70">
        <v>1354.5476724999999</v>
      </c>
      <c r="I8" s="70">
        <v>26128.700172500001</v>
      </c>
      <c r="J8" s="79">
        <v>3374.25</v>
      </c>
    </row>
    <row r="9" spans="1:10" x14ac:dyDescent="0.25">
      <c r="A9" s="27"/>
      <c r="B9" s="27"/>
      <c r="C9" s="69" t="s">
        <v>122</v>
      </c>
      <c r="D9" s="78">
        <v>2426.8000000000002</v>
      </c>
      <c r="E9" s="69" t="s">
        <v>245</v>
      </c>
      <c r="F9" s="70">
        <v>196277.93037443529</v>
      </c>
      <c r="G9" s="70">
        <v>5405.791099170001</v>
      </c>
      <c r="H9" s="70">
        <v>3669.3892918649071</v>
      </c>
      <c r="I9" s="70">
        <v>205353.11076547031</v>
      </c>
      <c r="J9" s="79">
        <v>136689.51</v>
      </c>
    </row>
    <row r="10" spans="1:10" x14ac:dyDescent="0.25">
      <c r="A10" s="27"/>
      <c r="B10" s="27"/>
      <c r="C10" s="72" t="s">
        <v>121</v>
      </c>
      <c r="D10" s="79">
        <v>846.7</v>
      </c>
      <c r="E10" s="73" t="s">
        <v>245</v>
      </c>
      <c r="F10" s="81">
        <v>69038.881501219264</v>
      </c>
      <c r="G10" s="81">
        <v>0</v>
      </c>
      <c r="H10" s="81">
        <v>14.292270097251849</v>
      </c>
      <c r="I10" s="81">
        <v>69053.17377131652</v>
      </c>
      <c r="J10" s="79">
        <v>20954.257037037041</v>
      </c>
    </row>
    <row r="11" spans="1:10" x14ac:dyDescent="0.25">
      <c r="A11" s="27"/>
      <c r="B11" s="27"/>
      <c r="C11" s="72" t="s">
        <v>115</v>
      </c>
      <c r="D11" s="79">
        <v>2512.1</v>
      </c>
      <c r="E11" s="73" t="s">
        <v>245</v>
      </c>
      <c r="F11" s="81">
        <v>168497.6699884565</v>
      </c>
      <c r="G11" s="81">
        <v>5595.8001566775001</v>
      </c>
      <c r="H11" s="81">
        <v>5556.5885177267501</v>
      </c>
      <c r="I11" s="81">
        <v>179650.05866286071</v>
      </c>
      <c r="J11" s="79">
        <v>527707.42662499996</v>
      </c>
    </row>
    <row r="12" spans="1:10" x14ac:dyDescent="0.25">
      <c r="A12" s="27"/>
      <c r="B12" s="27"/>
      <c r="C12" s="72" t="s">
        <v>119</v>
      </c>
      <c r="D12" s="79">
        <v>1</v>
      </c>
      <c r="E12" s="73" t="s">
        <v>246</v>
      </c>
      <c r="F12" s="81">
        <v>90297.416000000012</v>
      </c>
      <c r="G12" s="81">
        <v>0</v>
      </c>
      <c r="H12" s="81">
        <v>5063.4551000000001</v>
      </c>
      <c r="I12" s="81">
        <v>95360.871100000018</v>
      </c>
      <c r="J12" s="79">
        <v>752840</v>
      </c>
    </row>
    <row r="13" spans="1:10" x14ac:dyDescent="0.25">
      <c r="A13" s="56" t="s">
        <v>7</v>
      </c>
      <c r="B13" s="64"/>
      <c r="C13" s="64" t="s">
        <v>44</v>
      </c>
      <c r="D13" s="76"/>
      <c r="E13" s="64"/>
      <c r="F13" s="65">
        <f>SUM(F14:F22)</f>
        <v>868176.65261757595</v>
      </c>
      <c r="G13" s="65">
        <f>SUM(G14:G22)</f>
        <v>67110.257832287243</v>
      </c>
      <c r="H13" s="65">
        <f>SUM(H14:H22)</f>
        <v>36015.258876564389</v>
      </c>
      <c r="I13" s="65">
        <f>SUM(I14:I22)</f>
        <v>971302.16932642786</v>
      </c>
      <c r="J13" s="76">
        <f>SUM(J15:J22)</f>
        <v>4656894.3372143488</v>
      </c>
    </row>
    <row r="14" spans="1:10" x14ac:dyDescent="0.25">
      <c r="A14" s="27" t="s">
        <v>253</v>
      </c>
      <c r="B14" s="69" t="s">
        <v>132</v>
      </c>
      <c r="C14" s="69" t="s">
        <v>133</v>
      </c>
      <c r="D14" s="78">
        <v>436</v>
      </c>
      <c r="E14" s="69" t="s">
        <v>245</v>
      </c>
      <c r="F14" s="70">
        <v>12435.50950807333</v>
      </c>
      <c r="G14" s="70">
        <v>971.20690590000004</v>
      </c>
      <c r="H14" s="70">
        <v>244.21872011666667</v>
      </c>
      <c r="I14" s="70">
        <v>13650.935134089999</v>
      </c>
      <c r="J14" s="78">
        <v>29750.46</v>
      </c>
    </row>
    <row r="15" spans="1:10" x14ac:dyDescent="0.25">
      <c r="A15" s="27"/>
      <c r="B15" s="27" t="s">
        <v>253</v>
      </c>
      <c r="C15" s="69" t="s">
        <v>130</v>
      </c>
      <c r="D15" s="78">
        <v>1589.19</v>
      </c>
      <c r="E15" s="69" t="s">
        <v>246</v>
      </c>
      <c r="F15" s="70">
        <v>606623.18872745498</v>
      </c>
      <c r="G15" s="70">
        <v>3539.9823458422502</v>
      </c>
      <c r="H15" s="70">
        <v>25435.167459961576</v>
      </c>
      <c r="I15" s="70">
        <v>635598.338533259</v>
      </c>
      <c r="J15" s="78">
        <v>3980615.1586500001</v>
      </c>
    </row>
    <row r="16" spans="1:10" ht="30" x14ac:dyDescent="0.25">
      <c r="A16" s="27"/>
      <c r="B16" s="27"/>
      <c r="C16" s="69" t="s">
        <v>139</v>
      </c>
      <c r="D16" s="78">
        <v>701.8</v>
      </c>
      <c r="E16" s="69" t="s">
        <v>245</v>
      </c>
      <c r="F16" s="70">
        <v>15362.39488608733</v>
      </c>
      <c r="G16" s="70">
        <v>3126.5734245899989</v>
      </c>
      <c r="H16" s="70">
        <v>279.09361475966665</v>
      </c>
      <c r="I16" s="70">
        <v>18768.061925436989</v>
      </c>
      <c r="J16" s="78">
        <v>33314.446000000004</v>
      </c>
    </row>
    <row r="17" spans="1:10" ht="30" x14ac:dyDescent="0.25">
      <c r="A17" s="27"/>
      <c r="B17" s="27"/>
      <c r="C17" s="69" t="s">
        <v>142</v>
      </c>
      <c r="D17" s="78">
        <v>19</v>
      </c>
      <c r="E17" s="69" t="s">
        <v>245</v>
      </c>
      <c r="F17" s="70">
        <v>796.9158099033333</v>
      </c>
      <c r="G17" s="70">
        <v>84.646473450000002</v>
      </c>
      <c r="H17" s="70">
        <v>13.370280176666666</v>
      </c>
      <c r="I17" s="70">
        <v>894.93256353000015</v>
      </c>
      <c r="J17" s="78">
        <v>1646.37375</v>
      </c>
    </row>
    <row r="18" spans="1:10" ht="30" x14ac:dyDescent="0.25">
      <c r="A18" s="27"/>
      <c r="B18" s="27"/>
      <c r="C18" s="69" t="s">
        <v>140</v>
      </c>
      <c r="D18" s="78">
        <v>175.6</v>
      </c>
      <c r="E18" s="69" t="s">
        <v>245</v>
      </c>
      <c r="F18" s="70">
        <v>6245.984860001332</v>
      </c>
      <c r="G18" s="70">
        <v>782.31161777999989</v>
      </c>
      <c r="H18" s="70">
        <v>103.49294207266666</v>
      </c>
      <c r="I18" s="70">
        <v>7131.7894198539989</v>
      </c>
      <c r="J18" s="78">
        <v>13340.332</v>
      </c>
    </row>
    <row r="19" spans="1:10" ht="30" x14ac:dyDescent="0.25">
      <c r="A19" s="27"/>
      <c r="B19" s="27"/>
      <c r="C19" s="69" t="s">
        <v>141</v>
      </c>
      <c r="D19" s="78">
        <v>119</v>
      </c>
      <c r="E19" s="69" t="s">
        <v>245</v>
      </c>
      <c r="F19" s="70">
        <v>4991.2095462366669</v>
      </c>
      <c r="G19" s="70">
        <v>530.15422845000001</v>
      </c>
      <c r="H19" s="70">
        <v>83.740175843333333</v>
      </c>
      <c r="I19" s="70">
        <v>5605.1039505300014</v>
      </c>
      <c r="J19" s="78">
        <v>10311.498750000001</v>
      </c>
    </row>
    <row r="20" spans="1:10" x14ac:dyDescent="0.25">
      <c r="A20" s="27" t="s">
        <v>136</v>
      </c>
      <c r="B20" s="27" t="s">
        <v>136</v>
      </c>
      <c r="C20" s="69" t="s">
        <v>188</v>
      </c>
      <c r="D20" s="78">
        <v>1596.06</v>
      </c>
      <c r="E20" s="69" t="s">
        <v>245</v>
      </c>
      <c r="F20" s="70">
        <v>4165.4663427796877</v>
      </c>
      <c r="G20" s="70">
        <v>1395.6587064</v>
      </c>
      <c r="H20" s="70">
        <v>223.06331735687812</v>
      </c>
      <c r="I20" s="70">
        <v>5784.1883665365658</v>
      </c>
      <c r="J20" s="78">
        <v>2579.6319749999998</v>
      </c>
    </row>
    <row r="21" spans="1:10" ht="30" x14ac:dyDescent="0.25">
      <c r="A21" s="27"/>
      <c r="B21" s="27"/>
      <c r="C21" s="69" t="s">
        <v>138</v>
      </c>
      <c r="D21" s="78">
        <v>10795.5</v>
      </c>
      <c r="E21" s="69" t="s">
        <v>245</v>
      </c>
      <c r="F21" s="70">
        <v>180154.08718789861</v>
      </c>
      <c r="G21" s="70">
        <v>48094.789691024998</v>
      </c>
      <c r="H21" s="70">
        <v>8125.9072923645281</v>
      </c>
      <c r="I21" s="70">
        <v>236374.78417128811</v>
      </c>
      <c r="J21" s="78">
        <v>519884.01486751158</v>
      </c>
    </row>
    <row r="22" spans="1:10" ht="30" x14ac:dyDescent="0.25">
      <c r="A22" s="27"/>
      <c r="B22" s="27"/>
      <c r="C22" s="69" t="s">
        <v>137</v>
      </c>
      <c r="D22" s="78">
        <v>1927</v>
      </c>
      <c r="E22" s="69" t="s">
        <v>245</v>
      </c>
      <c r="F22" s="70">
        <v>37401.895749140756</v>
      </c>
      <c r="G22" s="70">
        <v>8584.9344388499994</v>
      </c>
      <c r="H22" s="70">
        <v>1507.2050739124111</v>
      </c>
      <c r="I22" s="70">
        <v>47494.035261903169</v>
      </c>
      <c r="J22" s="78">
        <v>95202.881221838194</v>
      </c>
    </row>
    <row r="23" spans="1:10" x14ac:dyDescent="0.25">
      <c r="A23" s="56" t="s">
        <v>17</v>
      </c>
      <c r="B23" s="64"/>
      <c r="C23" s="64" t="s">
        <v>44</v>
      </c>
      <c r="D23" s="76"/>
      <c r="E23" s="64"/>
      <c r="F23" s="65">
        <f>SUM(F24:F31)</f>
        <v>190239.68183698668</v>
      </c>
      <c r="G23" s="65">
        <f t="shared" ref="G23:I23" si="2">SUM(G24:G31)</f>
        <v>118248.01546677598</v>
      </c>
      <c r="H23" s="65">
        <f t="shared" si="2"/>
        <v>44665.957006426994</v>
      </c>
      <c r="I23" s="65">
        <f>SUM(I24:I31)</f>
        <v>353153.65431018965</v>
      </c>
      <c r="J23" s="76">
        <f>SUM(J24:J31)</f>
        <v>65572.371291625997</v>
      </c>
    </row>
    <row r="24" spans="1:10" x14ac:dyDescent="0.25">
      <c r="A24" s="89" t="s">
        <v>18</v>
      </c>
      <c r="B24" s="89" t="s">
        <v>79</v>
      </c>
      <c r="C24" s="2" t="s">
        <v>143</v>
      </c>
      <c r="D24" s="90">
        <v>1023.51</v>
      </c>
      <c r="E24" s="69" t="s">
        <v>245</v>
      </c>
      <c r="F24" s="91">
        <v>126882.2232463197</v>
      </c>
      <c r="G24" s="91">
        <v>62739.629766554594</v>
      </c>
      <c r="H24" s="91">
        <v>12798.467351768566</v>
      </c>
      <c r="I24" s="58">
        <f>SUM(F24:H24)</f>
        <v>202420.32036464286</v>
      </c>
      <c r="J24" s="4">
        <v>37531.631774125999</v>
      </c>
    </row>
    <row r="25" spans="1:10" x14ac:dyDescent="0.25">
      <c r="A25" s="89"/>
      <c r="B25" s="89"/>
      <c r="C25" s="2" t="s">
        <v>146</v>
      </c>
      <c r="D25" s="90">
        <v>24.6</v>
      </c>
      <c r="E25" s="69" t="s">
        <v>245</v>
      </c>
      <c r="F25" s="91">
        <v>14170.101102000001</v>
      </c>
      <c r="G25" s="91">
        <v>1507.9418700000001</v>
      </c>
      <c r="H25" s="91">
        <v>87.415355667468006</v>
      </c>
      <c r="I25" s="58">
        <f>SUM(F25:H25)</f>
        <v>15765.458327667469</v>
      </c>
      <c r="J25" s="4">
        <v>1734.1523999999999</v>
      </c>
    </row>
    <row r="26" spans="1:10" x14ac:dyDescent="0.25">
      <c r="A26" s="89"/>
      <c r="B26" s="89"/>
      <c r="C26" s="2" t="s">
        <v>77</v>
      </c>
      <c r="D26" s="90">
        <v>177</v>
      </c>
      <c r="E26" s="69" t="s">
        <v>245</v>
      </c>
      <c r="F26" s="91">
        <v>21442.665000000001</v>
      </c>
      <c r="G26" s="91">
        <v>22615.060785000001</v>
      </c>
      <c r="H26" s="91">
        <v>1172.3957850000002</v>
      </c>
      <c r="I26" s="58">
        <f>SUM(F26:H26)</f>
        <v>45230.121570000003</v>
      </c>
      <c r="J26" s="4">
        <v>2920.5</v>
      </c>
    </row>
    <row r="27" spans="1:10" x14ac:dyDescent="0.25">
      <c r="A27" s="89"/>
      <c r="B27" s="11" t="s">
        <v>76</v>
      </c>
      <c r="C27" s="2" t="s">
        <v>240</v>
      </c>
      <c r="D27" s="90">
        <v>6478</v>
      </c>
      <c r="E27" s="10" t="s">
        <v>27</v>
      </c>
      <c r="F27" s="91">
        <v>21721.60509126378</v>
      </c>
      <c r="G27" s="91">
        <v>27436.448555689691</v>
      </c>
      <c r="H27" s="91">
        <v>5714.843464425915</v>
      </c>
      <c r="I27" s="58">
        <f>SUM(F27:H27)</f>
        <v>54872.897111379389</v>
      </c>
      <c r="J27" s="4">
        <v>2591.1999999999998</v>
      </c>
    </row>
    <row r="28" spans="1:10" x14ac:dyDescent="0.25">
      <c r="A28" s="89" t="s">
        <v>152</v>
      </c>
      <c r="B28" s="15" t="s">
        <v>152</v>
      </c>
      <c r="C28" s="2" t="s">
        <v>159</v>
      </c>
      <c r="D28" s="92">
        <v>62.6</v>
      </c>
      <c r="E28" s="69" t="s">
        <v>245</v>
      </c>
      <c r="F28" s="91">
        <v>8498.4522749999996</v>
      </c>
      <c r="G28" s="91">
        <v>0</v>
      </c>
      <c r="H28" s="91">
        <v>111.29685786</v>
      </c>
      <c r="I28" s="58">
        <f>SUM(F28:H28)</f>
        <v>8609.749132859999</v>
      </c>
      <c r="J28" s="4">
        <v>2760.8231700000001</v>
      </c>
    </row>
    <row r="29" spans="1:10" x14ac:dyDescent="0.25">
      <c r="A29" s="89"/>
      <c r="B29" s="15"/>
      <c r="C29" s="2" t="s">
        <v>153</v>
      </c>
      <c r="D29" s="90">
        <v>115.44</v>
      </c>
      <c r="E29" s="69" t="s">
        <v>245</v>
      </c>
      <c r="F29" s="91">
        <v>13984.980617175001</v>
      </c>
      <c r="G29" s="91">
        <v>0</v>
      </c>
      <c r="H29" s="91">
        <v>764.64060455557501</v>
      </c>
      <c r="I29" s="58">
        <f>SUM(F29:H29)</f>
        <v>14749.621221730577</v>
      </c>
      <c r="J29" s="4">
        <v>1904.7602475000001</v>
      </c>
    </row>
    <row r="30" spans="1:10" x14ac:dyDescent="0.25">
      <c r="A30" s="89"/>
      <c r="B30" s="15"/>
      <c r="C30" s="2" t="s">
        <v>161</v>
      </c>
      <c r="D30" s="90">
        <v>34</v>
      </c>
      <c r="E30" s="10" t="s">
        <v>155</v>
      </c>
      <c r="F30" s="91">
        <v>1291.0125987663509</v>
      </c>
      <c r="G30" s="91">
        <v>2400.9285711246112</v>
      </c>
      <c r="H30" s="91">
        <v>1305.839806907959</v>
      </c>
      <c r="I30" s="58">
        <f>SUM(F30:H30)</f>
        <v>4997.7809767989211</v>
      </c>
      <c r="J30" s="4">
        <v>1890.5462</v>
      </c>
    </row>
    <row r="31" spans="1:10" ht="30" x14ac:dyDescent="0.25">
      <c r="A31" s="89"/>
      <c r="B31" s="15"/>
      <c r="C31" s="2" t="s">
        <v>154</v>
      </c>
      <c r="D31" s="90">
        <v>321</v>
      </c>
      <c r="E31" s="10" t="s">
        <v>155</v>
      </c>
      <c r="F31" s="91">
        <v>-17751.358093538151</v>
      </c>
      <c r="G31" s="91">
        <v>1548.0059184071049</v>
      </c>
      <c r="H31" s="91">
        <v>22711.05778024151</v>
      </c>
      <c r="I31" s="58">
        <f>SUM(F31:H31)</f>
        <v>6507.7056051104646</v>
      </c>
      <c r="J31" s="4">
        <v>14238.7575</v>
      </c>
    </row>
    <row r="32" spans="1:10" x14ac:dyDescent="0.25">
      <c r="A32" s="56" t="s">
        <v>31</v>
      </c>
      <c r="B32" s="64"/>
      <c r="C32" s="64" t="s">
        <v>44</v>
      </c>
      <c r="D32" s="76"/>
      <c r="E32" s="64"/>
      <c r="F32" s="65">
        <f>SUM(F33:F44)</f>
        <v>1030721.5374957344</v>
      </c>
      <c r="G32" s="65">
        <f t="shared" ref="G32:J32" si="3">SUM(G33:G44)</f>
        <v>436496.08679999999</v>
      </c>
      <c r="H32" s="65">
        <f t="shared" si="3"/>
        <v>266052.20077800739</v>
      </c>
      <c r="I32" s="65">
        <f t="shared" si="3"/>
        <v>1733269.8250737414</v>
      </c>
      <c r="J32" s="76">
        <f t="shared" si="3"/>
        <v>6340964.2293749806</v>
      </c>
    </row>
    <row r="33" spans="1:10" x14ac:dyDescent="0.25">
      <c r="A33" s="27" t="s">
        <v>31</v>
      </c>
      <c r="B33" s="27" t="s">
        <v>31</v>
      </c>
      <c r="C33" s="69" t="s">
        <v>165</v>
      </c>
      <c r="D33" s="78">
        <v>95.3</v>
      </c>
      <c r="E33" s="69" t="s">
        <v>245</v>
      </c>
      <c r="F33" s="70">
        <v>1089.3647699999999</v>
      </c>
      <c r="G33" s="70">
        <v>0</v>
      </c>
      <c r="H33" s="70">
        <v>75.634368499999994</v>
      </c>
      <c r="I33" s="70">
        <v>1164.9991385000001</v>
      </c>
      <c r="J33" s="78">
        <v>11245.4</v>
      </c>
    </row>
    <row r="34" spans="1:10" x14ac:dyDescent="0.25">
      <c r="A34" s="27"/>
      <c r="B34" s="27"/>
      <c r="C34" s="69" t="s">
        <v>167</v>
      </c>
      <c r="D34" s="78">
        <v>390.3</v>
      </c>
      <c r="E34" s="69" t="s">
        <v>245</v>
      </c>
      <c r="F34" s="70">
        <v>5173.4066727600002</v>
      </c>
      <c r="G34" s="70">
        <v>0</v>
      </c>
      <c r="H34" s="70">
        <v>82.069345041000005</v>
      </c>
      <c r="I34" s="70">
        <v>5255.4760178010001</v>
      </c>
      <c r="J34" s="78">
        <v>10889.37</v>
      </c>
    </row>
    <row r="35" spans="1:10" x14ac:dyDescent="0.25">
      <c r="A35" s="27"/>
      <c r="B35" s="27"/>
      <c r="C35" s="69" t="s">
        <v>172</v>
      </c>
      <c r="D35" s="78">
        <v>132</v>
      </c>
      <c r="E35" s="69" t="s">
        <v>245</v>
      </c>
      <c r="F35" s="70">
        <v>-221.81387399999929</v>
      </c>
      <c r="G35" s="70">
        <v>0</v>
      </c>
      <c r="H35" s="70">
        <v>2112.9393779999991</v>
      </c>
      <c r="I35" s="70">
        <v>1891.1255040000001</v>
      </c>
      <c r="J35" s="78">
        <v>7342.1999999999989</v>
      </c>
    </row>
    <row r="36" spans="1:10" x14ac:dyDescent="0.25">
      <c r="A36" s="27"/>
      <c r="B36" s="27"/>
      <c r="C36" s="69" t="s">
        <v>174</v>
      </c>
      <c r="D36" s="78">
        <v>4610.3999999999996</v>
      </c>
      <c r="E36" s="69" t="s">
        <v>245</v>
      </c>
      <c r="F36" s="70">
        <v>-48367.043131090868</v>
      </c>
      <c r="G36" s="70">
        <v>0</v>
      </c>
      <c r="H36" s="70">
        <v>70478.50476599994</v>
      </c>
      <c r="I36" s="70">
        <v>22111.461634909068</v>
      </c>
      <c r="J36" s="78">
        <v>35143.821818181787</v>
      </c>
    </row>
    <row r="37" spans="1:10" x14ac:dyDescent="0.25">
      <c r="A37" s="27"/>
      <c r="B37" s="27"/>
      <c r="C37" s="69" t="s">
        <v>175</v>
      </c>
      <c r="D37" s="78">
        <v>345</v>
      </c>
      <c r="E37" s="69" t="s">
        <v>245</v>
      </c>
      <c r="F37" s="70">
        <v>10650.64266</v>
      </c>
      <c r="G37" s="70">
        <v>0</v>
      </c>
      <c r="H37" s="70">
        <v>874.95060150000006</v>
      </c>
      <c r="I37" s="70">
        <v>11525.5932615</v>
      </c>
      <c r="J37" s="78">
        <v>57962.07</v>
      </c>
    </row>
    <row r="38" spans="1:10" x14ac:dyDescent="0.25">
      <c r="A38" s="27"/>
      <c r="B38" s="27"/>
      <c r="C38" s="69" t="s">
        <v>169</v>
      </c>
      <c r="D38" s="78">
        <v>5916</v>
      </c>
      <c r="E38" s="69" t="s">
        <v>245</v>
      </c>
      <c r="F38" s="70">
        <v>248626.52591999999</v>
      </c>
      <c r="G38" s="70">
        <v>436496.08679999999</v>
      </c>
      <c r="H38" s="70">
        <v>37831.400159999997</v>
      </c>
      <c r="I38" s="70">
        <v>722954.01287999994</v>
      </c>
      <c r="J38" s="78">
        <v>717019.2</v>
      </c>
    </row>
    <row r="39" spans="1:10" ht="30" x14ac:dyDescent="0.25">
      <c r="A39" s="27"/>
      <c r="B39" s="27"/>
      <c r="C39" s="69" t="s">
        <v>177</v>
      </c>
      <c r="D39" s="78">
        <v>320</v>
      </c>
      <c r="E39" s="69" t="s">
        <v>245</v>
      </c>
      <c r="F39" s="70">
        <v>1097.3664000000001</v>
      </c>
      <c r="G39" s="70">
        <v>0</v>
      </c>
      <c r="H39" s="70">
        <v>76.189920000000001</v>
      </c>
      <c r="I39" s="70">
        <v>1173.5563199999999</v>
      </c>
      <c r="J39" s="78">
        <v>11328</v>
      </c>
    </row>
    <row r="40" spans="1:10" x14ac:dyDescent="0.25">
      <c r="A40" s="27"/>
      <c r="B40" s="27"/>
      <c r="C40" s="69" t="s">
        <v>72</v>
      </c>
      <c r="D40" s="78">
        <v>12733</v>
      </c>
      <c r="E40" s="69" t="s">
        <v>245</v>
      </c>
      <c r="F40" s="70">
        <v>763806.36818181525</v>
      </c>
      <c r="G40" s="70">
        <v>0</v>
      </c>
      <c r="H40" s="70">
        <v>27607.459090908982</v>
      </c>
      <c r="I40" s="70">
        <v>791413.82727272424</v>
      </c>
      <c r="J40" s="78">
        <v>5285294.6681817984</v>
      </c>
    </row>
    <row r="41" spans="1:10" ht="30" x14ac:dyDescent="0.25">
      <c r="A41" s="27"/>
      <c r="B41" s="27"/>
      <c r="C41" s="69" t="s">
        <v>183</v>
      </c>
      <c r="D41" s="78">
        <v>65.8</v>
      </c>
      <c r="E41" s="69" t="s">
        <v>245</v>
      </c>
      <c r="F41" s="70">
        <v>460.13940000000002</v>
      </c>
      <c r="G41" s="70">
        <v>0</v>
      </c>
      <c r="H41" s="70">
        <v>12.8357376</v>
      </c>
      <c r="I41" s="70">
        <v>472.97513759999998</v>
      </c>
      <c r="J41" s="78">
        <v>855.4</v>
      </c>
    </row>
    <row r="42" spans="1:10" ht="30" x14ac:dyDescent="0.25">
      <c r="A42" s="27"/>
      <c r="B42" s="27"/>
      <c r="C42" s="69" t="s">
        <v>243</v>
      </c>
      <c r="D42" s="78">
        <v>325.8</v>
      </c>
      <c r="E42" s="69" t="s">
        <v>245</v>
      </c>
      <c r="F42" s="70">
        <v>2637.0252</v>
      </c>
      <c r="G42" s="70">
        <v>0</v>
      </c>
      <c r="H42" s="70">
        <v>11.711858399999999</v>
      </c>
      <c r="I42" s="70">
        <v>2648.7370584</v>
      </c>
      <c r="J42" s="78">
        <v>1726.74</v>
      </c>
    </row>
    <row r="43" spans="1:10" ht="30" x14ac:dyDescent="0.25">
      <c r="A43" s="27"/>
      <c r="B43" s="27"/>
      <c r="C43" s="69" t="s">
        <v>180</v>
      </c>
      <c r="D43" s="78">
        <v>784.3</v>
      </c>
      <c r="E43" s="69" t="s">
        <v>245</v>
      </c>
      <c r="F43" s="70">
        <v>7383.4002</v>
      </c>
      <c r="G43" s="70">
        <v>0</v>
      </c>
      <c r="H43" s="70">
        <v>45.134896400000002</v>
      </c>
      <c r="I43" s="70">
        <v>7428.5350963999999</v>
      </c>
      <c r="J43" s="78">
        <v>5333.24</v>
      </c>
    </row>
    <row r="44" spans="1:10" ht="30" x14ac:dyDescent="0.25">
      <c r="A44" s="27"/>
      <c r="B44" s="27"/>
      <c r="C44" s="69" t="s">
        <v>178</v>
      </c>
      <c r="D44" s="78">
        <v>15411.5</v>
      </c>
      <c r="E44" s="69" t="s">
        <v>245</v>
      </c>
      <c r="F44" s="70">
        <v>38386.155096249997</v>
      </c>
      <c r="G44" s="70">
        <v>0</v>
      </c>
      <c r="H44" s="70">
        <v>126843.37065565749</v>
      </c>
      <c r="I44" s="70">
        <v>165229.52575190749</v>
      </c>
      <c r="J44" s="78">
        <v>196824.11937500001</v>
      </c>
    </row>
    <row r="45" spans="1:10" x14ac:dyDescent="0.25">
      <c r="A45" s="56" t="s">
        <v>5</v>
      </c>
      <c r="B45" s="64"/>
      <c r="C45" s="64" t="s">
        <v>44</v>
      </c>
      <c r="D45" s="76"/>
      <c r="E45" s="64"/>
      <c r="F45" s="65">
        <f>SUM(F46:F47)</f>
        <v>264280.61419500003</v>
      </c>
      <c r="G45" s="65">
        <f t="shared" ref="G45:J45" si="4">SUM(G46:G47)</f>
        <v>0</v>
      </c>
      <c r="H45" s="65">
        <f>SUM(H46:H47)</f>
        <v>138990.89631462999</v>
      </c>
      <c r="I45" s="65">
        <f t="shared" si="4"/>
        <v>403271.51050962997</v>
      </c>
      <c r="J45" s="76">
        <f t="shared" si="4"/>
        <v>1466672.66</v>
      </c>
    </row>
    <row r="46" spans="1:10" x14ac:dyDescent="0.25">
      <c r="A46" s="27" t="s">
        <v>5</v>
      </c>
      <c r="B46" s="27" t="s">
        <v>5</v>
      </c>
      <c r="C46" s="69" t="s">
        <v>192</v>
      </c>
      <c r="D46" s="78">
        <v>1</v>
      </c>
      <c r="E46" s="69" t="s">
        <v>246</v>
      </c>
      <c r="F46" s="70">
        <v>151954.614195</v>
      </c>
      <c r="G46" s="70">
        <v>0</v>
      </c>
      <c r="H46" s="70">
        <v>3504.8963146299998</v>
      </c>
      <c r="I46" s="70">
        <v>155459.51050963</v>
      </c>
      <c r="J46" s="78">
        <v>1426409</v>
      </c>
    </row>
    <row r="47" spans="1:10" x14ac:dyDescent="0.25">
      <c r="A47" s="27"/>
      <c r="B47" s="27"/>
      <c r="C47" s="69" t="s">
        <v>192</v>
      </c>
      <c r="D47" s="78">
        <v>3860</v>
      </c>
      <c r="E47" s="69" t="s">
        <v>245</v>
      </c>
      <c r="F47" s="70">
        <v>112326</v>
      </c>
      <c r="G47" s="70">
        <v>0</v>
      </c>
      <c r="H47" s="70">
        <v>135486</v>
      </c>
      <c r="I47" s="70">
        <v>247812</v>
      </c>
      <c r="J47" s="78">
        <v>40263.660000000003</v>
      </c>
    </row>
    <row r="48" spans="1:10" x14ac:dyDescent="0.25">
      <c r="A48" s="56" t="s">
        <v>4</v>
      </c>
      <c r="B48" s="64"/>
      <c r="C48" s="64" t="s">
        <v>44</v>
      </c>
      <c r="D48" s="76"/>
      <c r="E48" s="64"/>
      <c r="F48" s="65">
        <f>SUM(F49:F51)</f>
        <v>160795.71168499999</v>
      </c>
      <c r="G48" s="65">
        <f t="shared" ref="G48:I48" si="5">SUM(G49:G51)</f>
        <v>0</v>
      </c>
      <c r="H48" s="65">
        <f t="shared" si="5"/>
        <v>3268.6146532900002</v>
      </c>
      <c r="I48" s="65">
        <f t="shared" si="5"/>
        <v>164064.32633829</v>
      </c>
      <c r="J48" s="76">
        <f>SUM(J49:J51)</f>
        <v>1336447</v>
      </c>
    </row>
    <row r="49" spans="1:10" x14ac:dyDescent="0.25">
      <c r="A49" s="69" t="s">
        <v>2</v>
      </c>
      <c r="B49" s="69" t="s">
        <v>16</v>
      </c>
      <c r="C49" s="69" t="s">
        <v>198</v>
      </c>
      <c r="D49" s="78">
        <v>1</v>
      </c>
      <c r="E49" s="69" t="s">
        <v>246</v>
      </c>
      <c r="F49" s="70">
        <v>77614.748235000006</v>
      </c>
      <c r="G49" s="70">
        <v>0</v>
      </c>
      <c r="H49" s="70">
        <v>1565.21517599</v>
      </c>
      <c r="I49" s="70">
        <v>79179.963410990007</v>
      </c>
      <c r="J49" s="78">
        <v>640657</v>
      </c>
    </row>
    <row r="50" spans="1:10" x14ac:dyDescent="0.25">
      <c r="A50" s="27" t="s">
        <v>194</v>
      </c>
      <c r="B50" s="27" t="s">
        <v>194</v>
      </c>
      <c r="C50" s="69" t="s">
        <v>197</v>
      </c>
      <c r="D50" s="78">
        <v>1</v>
      </c>
      <c r="E50" s="69" t="s">
        <v>246</v>
      </c>
      <c r="F50" s="70">
        <v>10013.954470000001</v>
      </c>
      <c r="G50" s="70">
        <v>0</v>
      </c>
      <c r="H50" s="70">
        <v>206.05472398000001</v>
      </c>
      <c r="I50" s="70">
        <v>10220.00919398</v>
      </c>
      <c r="J50" s="78">
        <v>84114</v>
      </c>
    </row>
    <row r="51" spans="1:10" x14ac:dyDescent="0.25">
      <c r="A51" s="27"/>
      <c r="B51" s="27"/>
      <c r="C51" s="69" t="s">
        <v>195</v>
      </c>
      <c r="D51" s="78">
        <v>1</v>
      </c>
      <c r="E51" s="69" t="s">
        <v>246</v>
      </c>
      <c r="F51" s="70">
        <v>73167.008979999999</v>
      </c>
      <c r="G51" s="70">
        <v>0</v>
      </c>
      <c r="H51" s="70">
        <v>1497.3447533200001</v>
      </c>
      <c r="I51" s="70">
        <v>74664.353733319993</v>
      </c>
      <c r="J51" s="78">
        <v>611676</v>
      </c>
    </row>
    <row r="52" spans="1:10" x14ac:dyDescent="0.25">
      <c r="A52" s="56" t="s">
        <v>11</v>
      </c>
      <c r="B52" s="64"/>
      <c r="C52" s="64" t="s">
        <v>44</v>
      </c>
      <c r="D52" s="76"/>
      <c r="E52" s="64"/>
      <c r="F52" s="65">
        <f>SUM(F53:F55)</f>
        <v>52356.201675000004</v>
      </c>
      <c r="G52" s="65">
        <f t="shared" ref="G52:J52" si="6">SUM(G53:G55)</f>
        <v>0</v>
      </c>
      <c r="H52" s="65">
        <f t="shared" si="6"/>
        <v>2129.6648787100003</v>
      </c>
      <c r="I52" s="65">
        <f t="shared" si="6"/>
        <v>54485.866553710002</v>
      </c>
      <c r="J52" s="76">
        <f t="shared" si="6"/>
        <v>328070.03999999998</v>
      </c>
    </row>
    <row r="53" spans="1:10" x14ac:dyDescent="0.25">
      <c r="A53" s="35" t="s">
        <v>11</v>
      </c>
      <c r="B53" s="35" t="s">
        <v>11</v>
      </c>
      <c r="C53" s="72" t="s">
        <v>80</v>
      </c>
      <c r="D53" s="79">
        <v>1</v>
      </c>
      <c r="E53" s="73" t="s">
        <v>246</v>
      </c>
      <c r="F53" s="81">
        <v>39776.513675000002</v>
      </c>
      <c r="G53" s="81">
        <v>0</v>
      </c>
      <c r="H53" s="81">
        <v>1598.73854495</v>
      </c>
      <c r="I53" s="81">
        <v>41375.252219950002</v>
      </c>
      <c r="J53" s="79">
        <v>252785</v>
      </c>
    </row>
    <row r="54" spans="1:10" x14ac:dyDescent="0.25">
      <c r="A54" s="35"/>
      <c r="B54" s="35"/>
      <c r="C54" s="72" t="s">
        <v>73</v>
      </c>
      <c r="D54" s="79">
        <v>20</v>
      </c>
      <c r="E54" s="73" t="s">
        <v>155</v>
      </c>
      <c r="F54" s="81">
        <v>11887.768</v>
      </c>
      <c r="G54" s="81">
        <v>0</v>
      </c>
      <c r="H54" s="81">
        <v>529.79219999999998</v>
      </c>
      <c r="I54" s="81">
        <v>12417.5602</v>
      </c>
      <c r="J54" s="79">
        <v>74670</v>
      </c>
    </row>
    <row r="55" spans="1:10" x14ac:dyDescent="0.25">
      <c r="A55" s="35"/>
      <c r="B55" s="35"/>
      <c r="C55" s="72" t="s">
        <v>201</v>
      </c>
      <c r="D55" s="79">
        <v>2</v>
      </c>
      <c r="E55" s="73" t="s">
        <v>155</v>
      </c>
      <c r="F55" s="81">
        <v>691.92</v>
      </c>
      <c r="G55" s="81">
        <v>0</v>
      </c>
      <c r="H55" s="81">
        <v>1.1341337600000001</v>
      </c>
      <c r="I55" s="81">
        <v>693.05413376000001</v>
      </c>
      <c r="J55" s="79">
        <v>615.04</v>
      </c>
    </row>
    <row r="56" spans="1:10" x14ac:dyDescent="0.25">
      <c r="A56" s="56" t="s">
        <v>12</v>
      </c>
      <c r="B56" s="64"/>
      <c r="C56" s="64" t="s">
        <v>44</v>
      </c>
      <c r="D56" s="76"/>
      <c r="E56" s="64"/>
      <c r="F56" s="65">
        <f>SUM(F57:F61)</f>
        <v>833464.85343299992</v>
      </c>
      <c r="G56" s="65">
        <f t="shared" ref="G56:J56" si="7">SUM(G57:G61)</f>
        <v>0</v>
      </c>
      <c r="H56" s="65">
        <f t="shared" si="7"/>
        <v>20394.995532522</v>
      </c>
      <c r="I56" s="65">
        <f t="shared" si="7"/>
        <v>853859.84896552202</v>
      </c>
      <c r="J56" s="76">
        <f t="shared" si="7"/>
        <v>5717637.5999999996</v>
      </c>
    </row>
    <row r="57" spans="1:10" x14ac:dyDescent="0.25">
      <c r="A57" s="35" t="s">
        <v>204</v>
      </c>
      <c r="B57" s="35" t="s">
        <v>204</v>
      </c>
      <c r="C57" s="72" t="s">
        <v>205</v>
      </c>
      <c r="D57" s="79">
        <v>1</v>
      </c>
      <c r="E57" s="73" t="s">
        <v>246</v>
      </c>
      <c r="F57" s="81">
        <v>217435.83</v>
      </c>
      <c r="G57" s="81">
        <v>0</v>
      </c>
      <c r="H57" s="81">
        <v>4886.9240999999993</v>
      </c>
      <c r="I57" s="81">
        <v>222322.75409999999</v>
      </c>
      <c r="J57" s="79">
        <v>215283</v>
      </c>
    </row>
    <row r="58" spans="1:10" x14ac:dyDescent="0.25">
      <c r="A58" s="35"/>
      <c r="B58" s="35"/>
      <c r="C58" s="72" t="s">
        <v>209</v>
      </c>
      <c r="D58" s="79">
        <v>1</v>
      </c>
      <c r="E58" s="73" t="s">
        <v>246</v>
      </c>
      <c r="F58" s="81">
        <v>91242.39</v>
      </c>
      <c r="G58" s="81">
        <v>0</v>
      </c>
      <c r="H58" s="81">
        <v>2050.6952999999999</v>
      </c>
      <c r="I58" s="81">
        <v>93293.085300000006</v>
      </c>
      <c r="J58" s="79">
        <v>90339</v>
      </c>
    </row>
    <row r="59" spans="1:10" x14ac:dyDescent="0.25">
      <c r="A59" s="72" t="s">
        <v>81</v>
      </c>
      <c r="B59" s="72" t="s">
        <v>81</v>
      </c>
      <c r="C59" s="72" t="s">
        <v>208</v>
      </c>
      <c r="D59" s="79">
        <v>1</v>
      </c>
      <c r="E59" s="73" t="s">
        <v>246</v>
      </c>
      <c r="F59" s="81">
        <v>188473.975683</v>
      </c>
      <c r="G59" s="81">
        <v>0</v>
      </c>
      <c r="H59" s="81">
        <v>4992.3852340220001</v>
      </c>
      <c r="I59" s="81">
        <v>193466.36091702199</v>
      </c>
      <c r="J59" s="79">
        <v>2000874.6</v>
      </c>
    </row>
    <row r="60" spans="1:10" x14ac:dyDescent="0.25">
      <c r="A60" s="35" t="s">
        <v>74</v>
      </c>
      <c r="B60" s="35" t="s">
        <v>74</v>
      </c>
      <c r="C60" s="72" t="s">
        <v>207</v>
      </c>
      <c r="D60" s="79">
        <v>1</v>
      </c>
      <c r="E60" s="73" t="s">
        <v>246</v>
      </c>
      <c r="F60" s="81">
        <v>16429.201499999999</v>
      </c>
      <c r="G60" s="81">
        <v>0</v>
      </c>
      <c r="H60" s="81">
        <v>282.80325099999999</v>
      </c>
      <c r="I60" s="81">
        <v>16712.004751</v>
      </c>
      <c r="J60" s="79">
        <v>119700</v>
      </c>
    </row>
    <row r="61" spans="1:10" x14ac:dyDescent="0.25">
      <c r="A61" s="35"/>
      <c r="B61" s="35"/>
      <c r="C61" s="72" t="s">
        <v>74</v>
      </c>
      <c r="D61" s="79">
        <v>1</v>
      </c>
      <c r="E61" s="73" t="s">
        <v>246</v>
      </c>
      <c r="F61" s="81">
        <v>319883.45624999999</v>
      </c>
      <c r="G61" s="81">
        <v>0</v>
      </c>
      <c r="H61" s="81">
        <v>8182.1876475000008</v>
      </c>
      <c r="I61" s="81">
        <v>328065.64389750001</v>
      </c>
      <c r="J61" s="79">
        <v>3291441</v>
      </c>
    </row>
    <row r="62" spans="1:10" x14ac:dyDescent="0.25">
      <c r="A62" s="56" t="s">
        <v>14</v>
      </c>
      <c r="B62" s="64"/>
      <c r="C62" s="64" t="s">
        <v>44</v>
      </c>
      <c r="D62" s="76"/>
      <c r="E62" s="64"/>
      <c r="F62" s="65">
        <f>SUM(F63)</f>
        <v>5673.6722835</v>
      </c>
      <c r="G62" s="65">
        <f t="shared" ref="G62:J62" si="8">SUM(G63)</f>
        <v>0</v>
      </c>
      <c r="H62" s="65">
        <f t="shared" si="8"/>
        <v>9.299779280688</v>
      </c>
      <c r="I62" s="65">
        <f t="shared" si="8"/>
        <v>5682.9720627806882</v>
      </c>
      <c r="J62" s="76">
        <f t="shared" si="8"/>
        <v>5043.2642519999999</v>
      </c>
    </row>
    <row r="63" spans="1:10" x14ac:dyDescent="0.25">
      <c r="A63" s="72" t="s">
        <v>210</v>
      </c>
      <c r="B63" s="72" t="s">
        <v>210</v>
      </c>
      <c r="C63" s="72" t="s">
        <v>211</v>
      </c>
      <c r="D63" s="79">
        <v>282.346</v>
      </c>
      <c r="E63" s="73" t="s">
        <v>84</v>
      </c>
      <c r="F63" s="81">
        <v>5673.6722835</v>
      </c>
      <c r="G63" s="81">
        <v>0</v>
      </c>
      <c r="H63" s="81">
        <v>9.299779280688</v>
      </c>
      <c r="I63" s="81">
        <v>5682.9720627806882</v>
      </c>
      <c r="J63" s="79">
        <v>5043.2642519999999</v>
      </c>
    </row>
    <row r="64" spans="1:10" x14ac:dyDescent="0.25">
      <c r="A64" s="57" t="s">
        <v>20</v>
      </c>
      <c r="B64" s="74"/>
      <c r="C64" s="74" t="s">
        <v>44</v>
      </c>
      <c r="D64" s="80"/>
      <c r="E64" s="74"/>
      <c r="F64" s="75">
        <f t="shared" ref="F64:I64" si="9">SUM(F65)</f>
        <v>9533.7053473576507</v>
      </c>
      <c r="G64" s="75">
        <f t="shared" si="9"/>
        <v>0</v>
      </c>
      <c r="H64" s="75">
        <f t="shared" si="9"/>
        <v>1.826988611626208</v>
      </c>
      <c r="I64" s="75">
        <f t="shared" si="9"/>
        <v>9535.5323359692775</v>
      </c>
      <c r="J64" s="80">
        <f>SUM(J65)</f>
        <v>2678.594002999997</v>
      </c>
    </row>
    <row r="65" spans="1:10" x14ac:dyDescent="0.25">
      <c r="A65" s="72" t="s">
        <v>221</v>
      </c>
      <c r="B65" s="73" t="s">
        <v>221</v>
      </c>
      <c r="C65" s="72" t="s">
        <v>222</v>
      </c>
      <c r="D65" s="79">
        <v>1906.47651</v>
      </c>
      <c r="E65" s="73" t="s">
        <v>84</v>
      </c>
      <c r="F65" s="81">
        <v>9533.7053473576507</v>
      </c>
      <c r="G65" s="81">
        <v>0</v>
      </c>
      <c r="H65" s="81">
        <v>1.826988611626208</v>
      </c>
      <c r="I65" s="81">
        <v>9535.5323359692775</v>
      </c>
      <c r="J65" s="79">
        <v>2678.594002999997</v>
      </c>
    </row>
    <row r="66" spans="1:10" x14ac:dyDescent="0.25">
      <c r="A66" s="57" t="s">
        <v>21</v>
      </c>
      <c r="B66" s="74"/>
      <c r="C66" s="74" t="s">
        <v>44</v>
      </c>
      <c r="D66" s="80"/>
      <c r="E66" s="74"/>
      <c r="F66" s="75">
        <f>SUM(F67:F72)</f>
        <v>174284.02245719271</v>
      </c>
      <c r="G66" s="75">
        <f t="shared" ref="G66:J66" si="10">SUM(G67:G72)</f>
        <v>42615.915008256787</v>
      </c>
      <c r="H66" s="75">
        <f t="shared" si="10"/>
        <v>576.33486057519985</v>
      </c>
      <c r="I66" s="75">
        <f t="shared" si="10"/>
        <v>217476.27232602469</v>
      </c>
      <c r="J66" s="80">
        <f t="shared" si="10"/>
        <v>46524.477147799997</v>
      </c>
    </row>
    <row r="67" spans="1:10" x14ac:dyDescent="0.25">
      <c r="A67" s="35" t="s">
        <v>231</v>
      </c>
      <c r="B67" s="35" t="s">
        <v>231</v>
      </c>
      <c r="C67" s="72" t="s">
        <v>229</v>
      </c>
      <c r="D67" s="79">
        <v>1</v>
      </c>
      <c r="E67" s="73" t="s">
        <v>155</v>
      </c>
      <c r="F67" s="81">
        <v>26.456900000000001</v>
      </c>
      <c r="G67" s="81">
        <v>27.3679612</v>
      </c>
      <c r="H67" s="81">
        <v>0.91106120000000002</v>
      </c>
      <c r="I67" s="81">
        <v>54.7359224</v>
      </c>
      <c r="J67" s="79">
        <v>4.9400000000000004</v>
      </c>
    </row>
    <row r="68" spans="1:10" x14ac:dyDescent="0.25">
      <c r="A68" s="35"/>
      <c r="B68" s="35"/>
      <c r="C68" s="72" t="s">
        <v>234</v>
      </c>
      <c r="D68" s="79">
        <v>1</v>
      </c>
      <c r="E68" s="73" t="s">
        <v>155</v>
      </c>
      <c r="F68" s="81">
        <v>7156.2000000000007</v>
      </c>
      <c r="G68" s="81">
        <v>7480.5142050000004</v>
      </c>
      <c r="H68" s="81">
        <v>324.31420500000002</v>
      </c>
      <c r="I68" s="81">
        <v>14961.028410000001</v>
      </c>
      <c r="J68" s="79">
        <v>1500</v>
      </c>
    </row>
    <row r="69" spans="1:10" x14ac:dyDescent="0.25">
      <c r="A69" s="35"/>
      <c r="B69" s="35"/>
      <c r="C69" s="72" t="s">
        <v>232</v>
      </c>
      <c r="D69" s="79">
        <v>1</v>
      </c>
      <c r="E69" s="73" t="s">
        <v>155</v>
      </c>
      <c r="F69" s="81">
        <v>1343.30061</v>
      </c>
      <c r="G69" s="81">
        <v>1562.900905</v>
      </c>
      <c r="H69" s="81">
        <v>219.60029499999999</v>
      </c>
      <c r="I69" s="81">
        <v>3125.8018099999999</v>
      </c>
      <c r="J69" s="79">
        <v>331</v>
      </c>
    </row>
    <row r="70" spans="1:10" x14ac:dyDescent="0.25">
      <c r="A70" s="72" t="s">
        <v>223</v>
      </c>
      <c r="B70" s="72" t="s">
        <v>223</v>
      </c>
      <c r="C70" s="72" t="s">
        <v>224</v>
      </c>
      <c r="D70" s="79">
        <v>7540.2</v>
      </c>
      <c r="E70" s="73" t="s">
        <v>27</v>
      </c>
      <c r="F70" s="81">
        <v>33538.960403999998</v>
      </c>
      <c r="G70" s="81">
        <v>33545.131937056787</v>
      </c>
      <c r="H70" s="81">
        <v>6.1715330568000004</v>
      </c>
      <c r="I70" s="81">
        <v>67090.263874113589</v>
      </c>
      <c r="J70" s="79">
        <v>7540.2</v>
      </c>
    </row>
    <row r="71" spans="1:10" x14ac:dyDescent="0.25">
      <c r="A71" s="35" t="s">
        <v>102</v>
      </c>
      <c r="B71" s="35" t="s">
        <v>102</v>
      </c>
      <c r="C71" s="72" t="s">
        <v>213</v>
      </c>
      <c r="D71" s="79">
        <v>110</v>
      </c>
      <c r="E71" s="73" t="s">
        <v>84</v>
      </c>
      <c r="F71" s="81">
        <v>2583.9937199999999</v>
      </c>
      <c r="G71" s="81">
        <v>0</v>
      </c>
      <c r="H71" s="81">
        <v>0.49518282000000002</v>
      </c>
      <c r="I71" s="81">
        <v>2584.48890282</v>
      </c>
      <c r="J71" s="79">
        <v>726</v>
      </c>
    </row>
    <row r="72" spans="1:10" x14ac:dyDescent="0.25">
      <c r="A72" s="35"/>
      <c r="B72" s="35"/>
      <c r="C72" s="72" t="s">
        <v>102</v>
      </c>
      <c r="D72" s="79">
        <v>12186.002329999999</v>
      </c>
      <c r="E72" s="73" t="s">
        <v>84</v>
      </c>
      <c r="F72" s="81">
        <v>129635.11082319271</v>
      </c>
      <c r="G72" s="81">
        <v>0</v>
      </c>
      <c r="H72" s="81">
        <v>24.842583498399939</v>
      </c>
      <c r="I72" s="81">
        <v>129659.9534066911</v>
      </c>
      <c r="J72" s="79">
        <v>36422.337147799997</v>
      </c>
    </row>
    <row r="73" spans="1:10" x14ac:dyDescent="0.25">
      <c r="A73" s="57" t="s">
        <v>1</v>
      </c>
      <c r="B73" s="74"/>
      <c r="C73" s="74" t="s">
        <v>44</v>
      </c>
      <c r="D73" s="80"/>
      <c r="E73" s="74"/>
      <c r="F73" s="75">
        <f>SUM(F74:F75)</f>
        <v>172639.1538632334</v>
      </c>
      <c r="G73" s="75">
        <f t="shared" ref="G73:J73" si="11">SUM(G74:G75)</f>
        <v>25377.333093000001</v>
      </c>
      <c r="H73" s="75">
        <f t="shared" si="11"/>
        <v>112.82040816880868</v>
      </c>
      <c r="I73" s="75">
        <f t="shared" si="11"/>
        <v>198129.30736440219</v>
      </c>
      <c r="J73" s="80">
        <f t="shared" si="11"/>
        <v>54673.129699999801</v>
      </c>
    </row>
    <row r="74" spans="1:10" x14ac:dyDescent="0.25">
      <c r="A74" s="72" t="s">
        <v>227</v>
      </c>
      <c r="B74" s="72" t="s">
        <v>227</v>
      </c>
      <c r="C74" s="72" t="s">
        <v>40</v>
      </c>
      <c r="D74" s="79">
        <v>1</v>
      </c>
      <c r="E74" s="73" t="s">
        <v>155</v>
      </c>
      <c r="F74" s="81">
        <v>25343.64</v>
      </c>
      <c r="G74" s="81">
        <v>25377.333093000001</v>
      </c>
      <c r="H74" s="81">
        <v>33.693093000000005</v>
      </c>
      <c r="I74" s="81">
        <v>50754.666185999988</v>
      </c>
      <c r="J74" s="79">
        <v>6335.4600000000009</v>
      </c>
    </row>
    <row r="75" spans="1:10" x14ac:dyDescent="0.25">
      <c r="A75" s="72" t="s">
        <v>39</v>
      </c>
      <c r="B75" s="72" t="s">
        <v>39</v>
      </c>
      <c r="C75" s="72" t="s">
        <v>226</v>
      </c>
      <c r="D75" s="79">
        <v>4807.2730000000001</v>
      </c>
      <c r="E75" s="73" t="s">
        <v>84</v>
      </c>
      <c r="F75" s="81">
        <v>147295.51386323341</v>
      </c>
      <c r="G75" s="81">
        <v>0</v>
      </c>
      <c r="H75" s="81">
        <v>79.127315168808678</v>
      </c>
      <c r="I75" s="81">
        <v>147374.64117840221</v>
      </c>
      <c r="J75" s="79">
        <v>48337.669699999802</v>
      </c>
    </row>
    <row r="76" spans="1:10" x14ac:dyDescent="0.25">
      <c r="A76" s="57" t="s">
        <v>19</v>
      </c>
      <c r="B76" s="74"/>
      <c r="C76" s="74" t="s">
        <v>44</v>
      </c>
      <c r="D76" s="80"/>
      <c r="E76" s="74"/>
      <c r="F76" s="75">
        <f>SUM(F77:F78)</f>
        <v>43907.55050231974</v>
      </c>
      <c r="G76" s="75">
        <f>SUM(G77:G78)</f>
        <v>116192.38866123496</v>
      </c>
      <c r="H76" s="75">
        <f>SUM(H77:H78)</f>
        <v>72284.838158915227</v>
      </c>
      <c r="I76" s="75">
        <f t="shared" ref="I76:J76" si="12">SUM(I77:I78)</f>
        <v>232384.77732247001</v>
      </c>
      <c r="J76" s="80">
        <f t="shared" si="12"/>
        <v>20925.197183600019</v>
      </c>
    </row>
    <row r="77" spans="1:10" x14ac:dyDescent="0.25">
      <c r="A77" s="72" t="s">
        <v>218</v>
      </c>
      <c r="B77" s="72" t="s">
        <v>218</v>
      </c>
      <c r="C77" s="72" t="s">
        <v>216</v>
      </c>
      <c r="D77" s="79">
        <v>2643.1302099999998</v>
      </c>
      <c r="E77" s="73" t="s">
        <v>84</v>
      </c>
      <c r="F77" s="81">
        <v>21953.77525115987</v>
      </c>
      <c r="G77" s="81">
        <v>58096.19433061748</v>
      </c>
      <c r="H77" s="81">
        <v>36142.419079457613</v>
      </c>
      <c r="I77" s="81">
        <v>116192.388661235</v>
      </c>
      <c r="J77" s="79">
        <v>10462.59859180001</v>
      </c>
    </row>
    <row r="78" spans="1:10" x14ac:dyDescent="0.25">
      <c r="A78" s="72" t="s">
        <v>219</v>
      </c>
      <c r="B78" s="72" t="s">
        <v>219</v>
      </c>
      <c r="C78" s="72" t="s">
        <v>220</v>
      </c>
      <c r="D78" s="79">
        <v>2643.1302099999998</v>
      </c>
      <c r="E78" s="73" t="s">
        <v>84</v>
      </c>
      <c r="F78" s="81">
        <v>21953.77525115987</v>
      </c>
      <c r="G78" s="81">
        <v>58096.19433061748</v>
      </c>
      <c r="H78" s="81">
        <v>36142.419079457613</v>
      </c>
      <c r="I78" s="81">
        <v>116192.388661235</v>
      </c>
      <c r="J78" s="79">
        <v>10462.59859180001</v>
      </c>
    </row>
    <row r="79" spans="1:10" x14ac:dyDescent="0.25">
      <c r="A79" s="57" t="s">
        <v>22</v>
      </c>
      <c r="B79" s="74"/>
      <c r="C79" s="74" t="s">
        <v>44</v>
      </c>
      <c r="D79" s="80"/>
      <c r="E79" s="74"/>
      <c r="F79" s="75">
        <f>SUM(F80:F81)</f>
        <v>298665.34199999995</v>
      </c>
      <c r="G79" s="75">
        <f>SUM(G80:G81)</f>
        <v>308196.157672</v>
      </c>
      <c r="H79" s="75">
        <f>SUM(H80:H81)</f>
        <v>9530.8156720000006</v>
      </c>
      <c r="I79" s="75">
        <f>SUM(I80:I81)</f>
        <v>616392.315344</v>
      </c>
      <c r="J79" s="80">
        <f>SUM(J80:J81)</f>
        <v>30715</v>
      </c>
    </row>
    <row r="80" spans="1:10" x14ac:dyDescent="0.25">
      <c r="A80" s="72" t="s">
        <v>239</v>
      </c>
      <c r="B80" s="72" t="s">
        <v>239</v>
      </c>
      <c r="C80" s="72" t="s">
        <v>52</v>
      </c>
      <c r="D80" s="79">
        <v>760</v>
      </c>
      <c r="E80" s="73" t="s">
        <v>245</v>
      </c>
      <c r="F80" s="81">
        <v>225481.36</v>
      </c>
      <c r="G80" s="81">
        <v>234705.024</v>
      </c>
      <c r="H80" s="81">
        <v>9223.6640000000007</v>
      </c>
      <c r="I80" s="81">
        <v>469410.04800000001</v>
      </c>
      <c r="J80" s="79">
        <v>6840</v>
      </c>
    </row>
    <row r="81" spans="1:10" x14ac:dyDescent="0.25">
      <c r="A81" s="72" t="s">
        <v>235</v>
      </c>
      <c r="B81" s="72" t="s">
        <v>235</v>
      </c>
      <c r="C81" s="72" t="s">
        <v>236</v>
      </c>
      <c r="D81" s="79">
        <v>1</v>
      </c>
      <c r="E81" s="73" t="s">
        <v>155</v>
      </c>
      <c r="F81" s="81">
        <v>73183.981999999989</v>
      </c>
      <c r="G81" s="81">
        <v>73491.133671999996</v>
      </c>
      <c r="H81" s="81">
        <v>307.15167200000002</v>
      </c>
      <c r="I81" s="81">
        <v>146982.26734399999</v>
      </c>
      <c r="J81" s="79">
        <v>23875</v>
      </c>
    </row>
    <row r="82" spans="1:10" x14ac:dyDescent="0.25">
      <c r="D82" s="79"/>
      <c r="J82" s="79"/>
    </row>
  </sheetData>
  <mergeCells count="28">
    <mergeCell ref="A71:A72"/>
    <mergeCell ref="B71:B72"/>
    <mergeCell ref="A57:A58"/>
    <mergeCell ref="B57:B58"/>
    <mergeCell ref="A60:A61"/>
    <mergeCell ref="B60:B61"/>
    <mergeCell ref="A67:A69"/>
    <mergeCell ref="B67:B69"/>
    <mergeCell ref="A46:A47"/>
    <mergeCell ref="B46:B47"/>
    <mergeCell ref="A50:A51"/>
    <mergeCell ref="B50:B51"/>
    <mergeCell ref="A53:A55"/>
    <mergeCell ref="B53:B55"/>
    <mergeCell ref="B24:B26"/>
    <mergeCell ref="A24:A27"/>
    <mergeCell ref="A28:A31"/>
    <mergeCell ref="B28:B31"/>
    <mergeCell ref="A33:A44"/>
    <mergeCell ref="B33:B44"/>
    <mergeCell ref="A20:A22"/>
    <mergeCell ref="B20:B22"/>
    <mergeCell ref="A4:A6"/>
    <mergeCell ref="B4:B6"/>
    <mergeCell ref="A8:A12"/>
    <mergeCell ref="B8:B12"/>
    <mergeCell ref="B15:B19"/>
    <mergeCell ref="A14:A19"/>
  </mergeCells>
  <phoneticPr fontId="5" type="noConversion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O14"/>
  <sheetViews>
    <sheetView workbookViewId="0">
      <selection activeCell="J7" sqref="J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1.7109375" bestFit="1" customWidth="1"/>
  </cols>
  <sheetData>
    <row r="1" spans="1:15" x14ac:dyDescent="0.25">
      <c r="A1" t="s">
        <v>53</v>
      </c>
      <c r="I1" t="s">
        <v>61</v>
      </c>
    </row>
    <row r="3" spans="1:15" x14ac:dyDescent="0.25">
      <c r="A3" s="1" t="s">
        <v>58</v>
      </c>
      <c r="B3" s="1"/>
      <c r="C3" s="1"/>
      <c r="E3" s="1" t="s">
        <v>59</v>
      </c>
      <c r="F3" s="1"/>
      <c r="G3" s="1"/>
      <c r="I3" s="1" t="s">
        <v>62</v>
      </c>
      <c r="J3" s="1"/>
    </row>
    <row r="4" spans="1:15" x14ac:dyDescent="0.25">
      <c r="A4" s="6" t="s">
        <v>50</v>
      </c>
      <c r="B4" s="6">
        <v>19.100000000000001</v>
      </c>
      <c r="C4" s="6" t="s">
        <v>57</v>
      </c>
      <c r="D4" s="6"/>
      <c r="E4" s="6" t="s">
        <v>50</v>
      </c>
      <c r="F4" s="6"/>
      <c r="G4" s="6" t="s">
        <v>57</v>
      </c>
      <c r="H4" s="6"/>
      <c r="I4" t="s">
        <v>247</v>
      </c>
      <c r="J4">
        <v>2023</v>
      </c>
      <c r="L4" s="6"/>
      <c r="M4" s="6"/>
      <c r="N4" s="6"/>
      <c r="O4" s="6"/>
    </row>
    <row r="5" spans="1:15" x14ac:dyDescent="0.25">
      <c r="A5" s="6" t="s">
        <v>51</v>
      </c>
      <c r="B5" s="6">
        <v>8.5</v>
      </c>
      <c r="C5" s="6" t="s">
        <v>57</v>
      </c>
      <c r="D5" s="6"/>
      <c r="E5" s="6" t="s">
        <v>51</v>
      </c>
      <c r="F5" s="6"/>
      <c r="G5" s="6" t="s">
        <v>57</v>
      </c>
      <c r="H5" s="6"/>
      <c r="I5" t="s">
        <v>248</v>
      </c>
      <c r="J5" s="8">
        <v>16297</v>
      </c>
      <c r="K5" t="s">
        <v>26</v>
      </c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/>
      <c r="I6" t="s">
        <v>249</v>
      </c>
      <c r="J6" s="8">
        <v>1465000</v>
      </c>
      <c r="K6" t="s">
        <v>250</v>
      </c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t="s">
        <v>251</v>
      </c>
      <c r="J7" s="8">
        <f>J6/J5/50</f>
        <v>1.7978769098607106</v>
      </c>
      <c r="K7" t="s">
        <v>252</v>
      </c>
      <c r="L7" s="6"/>
      <c r="M7" s="6"/>
      <c r="N7" s="6"/>
      <c r="O7" s="6"/>
    </row>
    <row r="8" spans="1:15" x14ac:dyDescent="0.25">
      <c r="A8" s="7" t="s">
        <v>60</v>
      </c>
      <c r="B8" s="7"/>
      <c r="C8" s="6"/>
      <c r="D8" s="6"/>
      <c r="E8" s="7" t="s">
        <v>60</v>
      </c>
      <c r="F8" s="7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6" t="s">
        <v>52</v>
      </c>
      <c r="B9" s="6">
        <v>7.5</v>
      </c>
      <c r="C9" s="6" t="s">
        <v>57</v>
      </c>
      <c r="D9" s="6"/>
      <c r="E9" s="6" t="s">
        <v>52</v>
      </c>
      <c r="F9" s="6"/>
      <c r="G9" s="6" t="s">
        <v>57</v>
      </c>
      <c r="H9" s="6"/>
      <c r="I9" s="6"/>
      <c r="J9" s="6"/>
      <c r="K9" s="6"/>
      <c r="L9" s="6"/>
      <c r="M9" s="6"/>
      <c r="N9" s="6"/>
      <c r="O9" s="6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9CDD18CC82A49978C097F46BA18B4" ma:contentTypeVersion="15" ma:contentTypeDescription="Create a new document." ma:contentTypeScope="" ma:versionID="1c2e4928a03e7a9da120f4e1552d3031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fc8a90e7a139280cb57201a68b061de5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F1B182-8549-4894-B220-E4C842435A8A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infopath/2007/PartnerControls"/>
    <ds:schemaRef ds:uri="http://purl.org/dc/elements/1.1/"/>
    <ds:schemaRef ds:uri="http://purl.org/dc/terms/"/>
    <ds:schemaRef ds:uri="d00182c2-e171-479f-95e3-b93bdb53410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b933bc-6502-42f3-ad3e-6c27cd1a6f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2023-02-22T14:06:47Z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2022-09-30T10:23:29Z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69d7339e-75b8-4161-8507-15a5e1eadd26</vt:lpwstr>
  </property>
  <property fmtid="{D5CDD505-2E9C-101B-9397-08002B2CF9AE}" pid="9" name="MSIP_Label_43f08ec5-d6d9-4227-8387-ccbfcb3632c4_ContentBits">
    <vt:lpwstr>0</vt:lpwstr>
  </property>
</Properties>
</file>